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4110" windowWidth="15765" windowHeight="4125" tabRatio="833"/>
  </bookViews>
  <sheets>
    <sheet name="Farver og beskyttelse" sheetId="10" r:id="rId1"/>
    <sheet name="Fejl" sheetId="11" r:id="rId2"/>
    <sheet name="Filmliste" sheetId="13" state="hidden" r:id="rId3"/>
    <sheet name="Liste" sheetId="12" r:id="rId4"/>
  </sheets>
  <definedNames>
    <definedName name="_xlnm._FilterDatabase" localSheetId="1" hidden="1">Fejl!$A$1:$I$65</definedName>
    <definedName name="_xlnm._FilterDatabase" localSheetId="3" hidden="1">Liste!$A$3:$E$255</definedName>
  </definedNames>
  <calcPr calcId="124519"/>
</workbook>
</file>

<file path=xl/calcChain.xml><?xml version="1.0" encoding="utf-8"?>
<calcChain xmlns="http://schemas.openxmlformats.org/spreadsheetml/2006/main">
  <c r="I3" i="11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2"/>
  <c r="N20" i="10"/>
  <c r="B3"/>
  <c r="N21"/>
  <c r="B4"/>
  <c r="N22"/>
  <c r="B5"/>
  <c r="N23"/>
  <c r="B6"/>
  <c r="N24"/>
  <c r="B7"/>
  <c r="N25"/>
  <c r="B8"/>
  <c r="N26"/>
  <c r="B9"/>
  <c r="N27"/>
  <c r="B10"/>
  <c r="N28"/>
  <c r="B11"/>
  <c r="N29"/>
  <c r="B12"/>
  <c r="N30"/>
  <c r="B13"/>
  <c r="B31"/>
  <c r="C31"/>
  <c r="D31"/>
  <c r="E31"/>
  <c r="F31"/>
  <c r="G31"/>
  <c r="H31"/>
  <c r="I31"/>
  <c r="J31"/>
  <c r="K31"/>
  <c r="L31"/>
  <c r="M31"/>
  <c r="N31"/>
  <c r="F38"/>
  <c r="F39"/>
  <c r="F40"/>
  <c r="F41"/>
  <c r="J41"/>
  <c r="G38"/>
  <c r="F42"/>
  <c r="G42"/>
  <c r="C7"/>
  <c r="F43"/>
  <c r="G43"/>
  <c r="C8"/>
  <c r="F44"/>
  <c r="G44"/>
  <c r="C9"/>
  <c r="F45"/>
  <c r="G45"/>
  <c r="C10"/>
  <c r="F46"/>
  <c r="G46"/>
  <c r="C11"/>
  <c r="F47"/>
  <c r="G47"/>
  <c r="C12"/>
  <c r="F48"/>
  <c r="G48"/>
  <c r="C13"/>
  <c r="E49"/>
  <c r="F49"/>
  <c r="N54"/>
  <c r="O54"/>
  <c r="D3"/>
  <c r="N55"/>
  <c r="O55"/>
  <c r="D4"/>
  <c r="N56"/>
  <c r="O56"/>
  <c r="D5"/>
  <c r="N57"/>
  <c r="O57"/>
  <c r="D6"/>
  <c r="N58"/>
  <c r="O58"/>
  <c r="D7"/>
  <c r="N59"/>
  <c r="O59"/>
  <c r="D8"/>
  <c r="N60"/>
  <c r="O60"/>
  <c r="D9"/>
  <c r="N61"/>
  <c r="O61"/>
  <c r="D10"/>
  <c r="N62"/>
  <c r="O62"/>
  <c r="D11"/>
  <c r="N63"/>
  <c r="O63"/>
  <c r="D12"/>
  <c r="N64"/>
  <c r="O64"/>
  <c r="D13"/>
  <c r="B65"/>
  <c r="C65"/>
  <c r="D65"/>
  <c r="E65"/>
  <c r="F65"/>
  <c r="G65"/>
  <c r="H65"/>
  <c r="I65"/>
  <c r="J65"/>
  <c r="K65"/>
  <c r="L65"/>
  <c r="M65"/>
  <c r="N65"/>
  <c r="O65"/>
  <c r="C3"/>
  <c r="E3"/>
  <c r="B14"/>
  <c r="D14"/>
  <c r="E13"/>
  <c r="E12"/>
  <c r="E11"/>
  <c r="E10"/>
  <c r="E9"/>
  <c r="E8"/>
  <c r="E7"/>
  <c r="G41"/>
  <c r="C6"/>
  <c r="E6"/>
  <c r="G40"/>
  <c r="C5"/>
  <c r="E5"/>
  <c r="G39"/>
  <c r="C4"/>
  <c r="E4"/>
  <c r="G49"/>
  <c r="C14"/>
  <c r="E14"/>
</calcChain>
</file>

<file path=xl/sharedStrings.xml><?xml version="1.0" encoding="utf-8"?>
<sst xmlns="http://schemas.openxmlformats.org/spreadsheetml/2006/main" count="1371" uniqueCount="636">
  <si>
    <t>Godfather: Part II, The</t>
  </si>
  <si>
    <t>Pretty Woman</t>
  </si>
  <si>
    <t>You´ve got mail</t>
  </si>
  <si>
    <t>Min bedste vens bryllup</t>
  </si>
  <si>
    <t>Nattevagten</t>
  </si>
  <si>
    <t>Dirty Dancing</t>
  </si>
  <si>
    <t>Godfather, The</t>
  </si>
  <si>
    <t>Godfather: Part III, The</t>
  </si>
  <si>
    <t>The Big Blue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</si>
  <si>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</si>
  <si>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</si>
  <si>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</si>
  <si>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</si>
  <si>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</si>
  <si>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</si>
  <si>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</si>
  <si>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</si>
  <si>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</si>
  <si>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</si>
  <si>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</si>
  <si>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</si>
  <si>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</si>
  <si>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</si>
  <si>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</si>
  <si>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</si>
  <si>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</si>
  <si>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</si>
  <si>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</si>
  <si>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</si>
  <si>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</si>
  <si>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</si>
  <si>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</si>
  <si>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</si>
  <si>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</si>
  <si>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</si>
  <si>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</si>
  <si>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</si>
  <si>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</si>
  <si>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</si>
  <si>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</si>
  <si>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</si>
  <si>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</si>
  <si>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</si>
  <si>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</si>
  <si>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</si>
  <si>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</si>
  <si>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</si>
  <si>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</si>
  <si>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</si>
  <si>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</si>
  <si>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Land</t>
  </si>
  <si>
    <t>USA</t>
  </si>
  <si>
    <t>Danmark</t>
  </si>
  <si>
    <t>Frankrig</t>
  </si>
  <si>
    <t>England</t>
  </si>
  <si>
    <t>Italien</t>
  </si>
  <si>
    <t>Udgivelsesår</t>
  </si>
  <si>
    <t>Karakter</t>
  </si>
  <si>
    <t>Medie</t>
  </si>
  <si>
    <t>VHS</t>
  </si>
  <si>
    <t>DVD</t>
  </si>
  <si>
    <t>Totaloversigt - 2006</t>
  </si>
  <si>
    <t>Sælger</t>
  </si>
  <si>
    <t>Løn</t>
  </si>
  <si>
    <t>Kørselstillæg</t>
  </si>
  <si>
    <t>Bonus</t>
  </si>
  <si>
    <t>Total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</si>
  <si>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</si>
  <si>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</si>
  <si>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</si>
  <si>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</si>
  <si>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</si>
  <si>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</si>
  <si>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</si>
  <si>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</si>
  <si>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</si>
  <si>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</si>
  <si>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</si>
  <si>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Lønoversigt for 2006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</si>
  <si>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</si>
  <si>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</si>
  <si>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</si>
  <si>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</si>
  <si>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</si>
  <si>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</si>
  <si>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</si>
  <si>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</si>
  <si>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</si>
  <si>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</si>
  <si>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</si>
  <si>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</si>
  <si>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</si>
  <si>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</si>
  <si>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Kørselsoplysninger for 2006</t>
  </si>
  <si>
    <t>Bil</t>
  </si>
  <si>
    <t>Brændstof</t>
  </si>
  <si>
    <t>Km./liter</t>
  </si>
  <si>
    <t>Kørt km</t>
  </si>
  <si>
    <t>Forbrug</t>
  </si>
  <si>
    <t>Kørsel</t>
  </si>
  <si>
    <t>Brændstofspris pr. liter</t>
  </si>
  <si>
    <t>Toyota</t>
  </si>
  <si>
    <t>Benzin</t>
  </si>
  <si>
    <t>Skoda</t>
  </si>
  <si>
    <t>Diesel</t>
  </si>
  <si>
    <t>Peugeut</t>
  </si>
  <si>
    <t>Opel</t>
  </si>
  <si>
    <t>Tillæg pr. km</t>
  </si>
  <si>
    <t>Ford</t>
  </si>
  <si>
    <t>Mercedes</t>
  </si>
  <si>
    <t>I alt</t>
  </si>
  <si>
    <t>Salgs- og bonusoversigt for 2006</t>
  </si>
  <si>
    <t>Salg år</t>
  </si>
  <si>
    <t>Salg pr. måned</t>
  </si>
  <si>
    <t>Titel</t>
  </si>
  <si>
    <t>Lyd</t>
  </si>
  <si>
    <t>Salg</t>
  </si>
  <si>
    <t>Genre</t>
  </si>
  <si>
    <t>Dolby Digital</t>
  </si>
  <si>
    <t>Drama</t>
  </si>
  <si>
    <t>Stereo</t>
  </si>
  <si>
    <t>Romantik</t>
  </si>
  <si>
    <t>Komedie</t>
  </si>
  <si>
    <t>Gangster</t>
  </si>
  <si>
    <t>Surround Sound</t>
  </si>
  <si>
    <t>Action</t>
  </si>
  <si>
    <t>Kærlighed</t>
  </si>
  <si>
    <t>Science fiction</t>
  </si>
  <si>
    <t>Gys</t>
  </si>
  <si>
    <t>Thriller</t>
  </si>
  <si>
    <t>Erotik</t>
  </si>
  <si>
    <t>Krimi</t>
  </si>
  <si>
    <t>THX</t>
  </si>
  <si>
    <t>Krig</t>
  </si>
  <si>
    <t xml:space="preserve">Abernes Planet </t>
  </si>
  <si>
    <t xml:space="preserve">American Beauty </t>
  </si>
  <si>
    <t>Den Sjette Sans</t>
  </si>
  <si>
    <t xml:space="preserve">Thriller </t>
  </si>
  <si>
    <t xml:space="preserve">Find Nemo </t>
  </si>
  <si>
    <t>Tegnefilm</t>
  </si>
  <si>
    <t xml:space="preserve">Bad Boys II </t>
  </si>
  <si>
    <t xml:space="preserve">Bruce Den Almægtige </t>
  </si>
  <si>
    <t xml:space="preserve">Harry Potter Og De Vises Sten </t>
  </si>
  <si>
    <t>Eventyr</t>
  </si>
  <si>
    <t xml:space="preserve">Harry Potter Og Fangen Fra Azkaban </t>
  </si>
  <si>
    <t xml:space="preserve">Harry Potter og hemmelighedens kammer </t>
  </si>
  <si>
    <t xml:space="preserve">Ice Age </t>
  </si>
  <si>
    <t>Independence Day</t>
  </si>
  <si>
    <t>The Italian Job</t>
  </si>
  <si>
    <t>Jurassic Park III</t>
  </si>
  <si>
    <t xml:space="preserve">James Bond - Die Another Day </t>
  </si>
  <si>
    <t>Butik</t>
  </si>
  <si>
    <t>Kontaktpersoner</t>
  </si>
  <si>
    <t>Telefon</t>
  </si>
  <si>
    <t>E-mail</t>
  </si>
  <si>
    <t>Stilling</t>
  </si>
  <si>
    <t>VideoLand</t>
  </si>
  <si>
    <t>Katja Andersen</t>
  </si>
  <si>
    <t>6203 3733</t>
  </si>
  <si>
    <t>Indehaver</t>
  </si>
  <si>
    <t>David Holgersen</t>
  </si>
  <si>
    <t>3414 6469</t>
  </si>
  <si>
    <t>Butiksansat</t>
  </si>
  <si>
    <t>Frank Iversen</t>
  </si>
  <si>
    <t>8615 4156</t>
  </si>
  <si>
    <t>Sekretær</t>
  </si>
  <si>
    <t>Lotte Frølich</t>
  </si>
  <si>
    <t>2581 1761</t>
  </si>
  <si>
    <t>DVD Skiven Odense</t>
  </si>
  <si>
    <t>Susanne Bang</t>
  </si>
  <si>
    <t>2109 6576</t>
  </si>
  <si>
    <t>William Andersen</t>
  </si>
  <si>
    <t>2142 0397</t>
  </si>
  <si>
    <t>Fin Rissing</t>
  </si>
  <si>
    <t>2548 7862</t>
  </si>
  <si>
    <t>FILM butikken</t>
  </si>
  <si>
    <t>Leif Kristiansen</t>
  </si>
  <si>
    <t>3327 4569</t>
  </si>
  <si>
    <t>Mona Christensen</t>
  </si>
  <si>
    <t>5140 6935</t>
  </si>
  <si>
    <t>Afløser</t>
  </si>
  <si>
    <t>Gitte Glistrup</t>
  </si>
  <si>
    <t>3095 4552</t>
  </si>
  <si>
    <t>Souschef</t>
  </si>
  <si>
    <t>Tuge Jacobsen</t>
  </si>
  <si>
    <t>2608 8270</t>
  </si>
  <si>
    <t>Jens Guldbæk</t>
  </si>
  <si>
    <t>3667 0757</t>
  </si>
  <si>
    <t>Ole Olesen</t>
  </si>
  <si>
    <t>7495 3610</t>
  </si>
  <si>
    <t>Bogart - Helsingør</t>
  </si>
  <si>
    <t>Peter Hansen</t>
  </si>
  <si>
    <t>2761 7121</t>
  </si>
  <si>
    <t>Jørgen Ålborg</t>
  </si>
  <si>
    <t>3597 5032</t>
  </si>
  <si>
    <t>Accord A/S</t>
  </si>
  <si>
    <t>Hans Jensen</t>
  </si>
  <si>
    <t>6703 5755</t>
  </si>
  <si>
    <t>Klaus Erik Jørgensen</t>
  </si>
  <si>
    <t>3109 0137</t>
  </si>
  <si>
    <t>Finn Olesen</t>
  </si>
  <si>
    <t>2513 2729</t>
  </si>
  <si>
    <t>Tilde Frederiksen</t>
  </si>
  <si>
    <t>4990 4730</t>
  </si>
  <si>
    <t>Dicentia A/S</t>
  </si>
  <si>
    <t>Morten Olsen</t>
  </si>
  <si>
    <t>5179 2223</t>
  </si>
  <si>
    <t>VideoNetto - Århus</t>
  </si>
  <si>
    <t>Per Jensen</t>
  </si>
  <si>
    <t>6134 0056</t>
  </si>
  <si>
    <t>Bent Nyholm</t>
  </si>
  <si>
    <t>6318 3648</t>
  </si>
  <si>
    <t>Carl Hansen</t>
  </si>
  <si>
    <t>8343 8574</t>
  </si>
  <si>
    <t>Jørgen Hendersen</t>
  </si>
  <si>
    <t>3940 2175</t>
  </si>
  <si>
    <t>Regitze Kristiansen</t>
  </si>
  <si>
    <t>7068 4828</t>
  </si>
  <si>
    <t>AB Video - Vejle</t>
  </si>
  <si>
    <t>Kaj Drejer</t>
  </si>
  <si>
    <t>7180 8416</t>
  </si>
  <si>
    <t>Michael Juul</t>
  </si>
  <si>
    <t>6914 0305</t>
  </si>
  <si>
    <t>Lone Gunnarsen</t>
  </si>
  <si>
    <t>8041 2426</t>
  </si>
  <si>
    <t>Movie Zonen</t>
  </si>
  <si>
    <t>Grethe Juul</t>
  </si>
  <si>
    <t>5582 0027</t>
  </si>
  <si>
    <t>FILM Shoppen</t>
  </si>
  <si>
    <t>Ole Mathiasen</t>
  </si>
  <si>
    <t>3613 1335</t>
  </si>
  <si>
    <t>Palle Jørgensen</t>
  </si>
  <si>
    <t>9061 0964</t>
  </si>
  <si>
    <t>Movie Town</t>
  </si>
  <si>
    <t>Helle Jensen</t>
  </si>
  <si>
    <t>2262 9399</t>
  </si>
  <si>
    <t>Bogart - Århus</t>
  </si>
  <si>
    <t>Fie Sørensen</t>
  </si>
  <si>
    <t>8703 3667</t>
  </si>
  <si>
    <t>Birger Olsen</t>
  </si>
  <si>
    <t>5731 4819</t>
  </si>
  <si>
    <t>Josephine Olesen</t>
  </si>
  <si>
    <t>6312 2569</t>
  </si>
  <si>
    <t>Sussi Nielsen</t>
  </si>
  <si>
    <t>9905 1961</t>
  </si>
  <si>
    <t>DVD Netto</t>
  </si>
  <si>
    <t>Annica Jensen</t>
  </si>
  <si>
    <t>6601 3564</t>
  </si>
  <si>
    <t>Laura Kanstrup</t>
  </si>
  <si>
    <t>4579 9996</t>
  </si>
  <si>
    <t>Funny Movies</t>
  </si>
  <si>
    <t>Kirsten Jensen</t>
  </si>
  <si>
    <t>9231 9181</t>
  </si>
  <si>
    <t>Viola Jensen</t>
  </si>
  <si>
    <t>5724 0357</t>
  </si>
  <si>
    <t>Erin Thomasen</t>
  </si>
  <si>
    <t>2945 8231</t>
  </si>
  <si>
    <t>Mogens Jansen</t>
  </si>
  <si>
    <t>9131 7123</t>
  </si>
  <si>
    <t>4D Video</t>
  </si>
  <si>
    <t>Viggo Samsø</t>
  </si>
  <si>
    <t>9056 2069</t>
  </si>
  <si>
    <t>DVD hjørnet</t>
  </si>
  <si>
    <t>Vigga Mathiasen</t>
  </si>
  <si>
    <t>3352 3321</t>
  </si>
  <si>
    <t>Peter Ludvigsen</t>
  </si>
  <si>
    <t>9172 3548</t>
  </si>
  <si>
    <t>Laila Jensen</t>
  </si>
  <si>
    <t>9140 1812</t>
  </si>
  <si>
    <t>Dansk Musik og Film</t>
  </si>
  <si>
    <t>Jens Nielsen</t>
  </si>
  <si>
    <t>3994 3383</t>
  </si>
  <si>
    <t>Victor Hansen</t>
  </si>
  <si>
    <t>4678 9145</t>
  </si>
  <si>
    <t>Hans Toft</t>
  </si>
  <si>
    <t>7781 2722</t>
  </si>
  <si>
    <t>TP Film</t>
  </si>
  <si>
    <t>Birgitte Christensen</t>
  </si>
  <si>
    <t>3916 2909</t>
  </si>
  <si>
    <t>VideoBuster - Odense</t>
  </si>
  <si>
    <t>Søren Børgesen</t>
  </si>
  <si>
    <t>4783 2341</t>
  </si>
  <si>
    <t>Video 1</t>
  </si>
  <si>
    <t>Svend Olsen</t>
  </si>
  <si>
    <t>9847 4178</t>
  </si>
  <si>
    <t>Louise Gunnersen</t>
  </si>
  <si>
    <t>3428 0105</t>
  </si>
  <si>
    <t>Niels Hansted</t>
  </si>
  <si>
    <t>2327 3267</t>
  </si>
  <si>
    <t>Hilda Jakobsen</t>
  </si>
  <si>
    <t>9195 8370</t>
  </si>
  <si>
    <t>Filmkæden</t>
  </si>
  <si>
    <t>Tine Petersen</t>
  </si>
  <si>
    <t>8927 4458</t>
  </si>
  <si>
    <t>Inge-marie Andersen</t>
  </si>
  <si>
    <t>2918 0736</t>
  </si>
  <si>
    <t>Morten Sørensen</t>
  </si>
  <si>
    <t>3435 1613</t>
  </si>
  <si>
    <t>Peter Toft</t>
  </si>
  <si>
    <t>7951 6148</t>
  </si>
  <si>
    <t>DVD Kæden</t>
  </si>
  <si>
    <t>Hanne Hansen</t>
  </si>
  <si>
    <t>6510 0585</t>
  </si>
  <si>
    <t>Børge Juhl</t>
  </si>
  <si>
    <t>6451 4620</t>
  </si>
  <si>
    <t>Flemming Christensen</t>
  </si>
  <si>
    <t>5240 7146</t>
  </si>
  <si>
    <t>Joan Carlsen</t>
  </si>
  <si>
    <t>3085 9703</t>
  </si>
  <si>
    <t>Videokiosken</t>
  </si>
  <si>
    <t>Oda Jensen</t>
  </si>
  <si>
    <t>4294 6944</t>
  </si>
  <si>
    <t>Freelance Film</t>
  </si>
  <si>
    <t>Jørgen Sørensen</t>
  </si>
  <si>
    <t>4376 6420</t>
  </si>
  <si>
    <t>Poul Willumsen</t>
  </si>
  <si>
    <t>8651 1405</t>
  </si>
  <si>
    <t>Frej Hansen</t>
  </si>
  <si>
    <t>3861 8274</t>
  </si>
  <si>
    <t>DVD Palance</t>
  </si>
  <si>
    <t>Rene Olsen</t>
  </si>
  <si>
    <t>3089 2398</t>
  </si>
  <si>
    <t>Ulla Hagstrøm</t>
  </si>
  <si>
    <t>7720 6515</t>
  </si>
  <si>
    <t>Anders Bergmandsen</t>
  </si>
  <si>
    <t>5122 3822</t>
  </si>
  <si>
    <t>Elin Hansen</t>
  </si>
  <si>
    <t>9529 1583</t>
  </si>
  <si>
    <t>Cinematekets Videohandel</t>
  </si>
  <si>
    <t>Lars Christensen</t>
  </si>
  <si>
    <t>3970 5812</t>
  </si>
  <si>
    <t>Frede Hedegaard</t>
  </si>
  <si>
    <t>7801 5338</t>
  </si>
  <si>
    <t>Peter Paulsen</t>
  </si>
  <si>
    <t>7784 7702</t>
  </si>
  <si>
    <t>Hans Olsen</t>
  </si>
  <si>
    <t>1527 7549</t>
  </si>
  <si>
    <t>Primetime Video</t>
  </si>
  <si>
    <t>Julius Mogensen</t>
  </si>
  <si>
    <t>3536 3282</t>
  </si>
  <si>
    <t>Pia Klausen</t>
  </si>
  <si>
    <t>8466 5635</t>
  </si>
  <si>
    <t>Videogiganten</t>
  </si>
  <si>
    <t>Johnny Rasmussen</t>
  </si>
  <si>
    <t>6925 5571</t>
  </si>
  <si>
    <t>Blockbuster</t>
  </si>
  <si>
    <t>Keld Winkler</t>
  </si>
  <si>
    <t>8363 4459</t>
  </si>
  <si>
    <t>Anders Hansen</t>
  </si>
  <si>
    <t>3778 0982</t>
  </si>
  <si>
    <t>Nete Poulsen</t>
  </si>
  <si>
    <t>1136 8367</t>
  </si>
  <si>
    <t>Louise Jensen</t>
  </si>
  <si>
    <t>9387 8518</t>
  </si>
  <si>
    <t>Paul Jensen</t>
  </si>
  <si>
    <t>4596 7924</t>
  </si>
  <si>
    <t>Bodil Frandsen</t>
  </si>
  <si>
    <t>1732 4545</t>
  </si>
  <si>
    <t>Dvdoo A/S</t>
  </si>
  <si>
    <t>Inge Olsen</t>
  </si>
  <si>
    <t>2478 9744</t>
  </si>
  <si>
    <t>DVD CITY</t>
  </si>
  <si>
    <t>Mads Andersen</t>
  </si>
  <si>
    <t>6114 1463</t>
  </si>
  <si>
    <t>Claus Gunnersen</t>
  </si>
  <si>
    <t>4728 8052</t>
  </si>
  <si>
    <t>Gunvor Kjørning</t>
  </si>
  <si>
    <t>7906 1779</t>
  </si>
  <si>
    <t>Kim Petersen</t>
  </si>
  <si>
    <t>3859 6372</t>
  </si>
  <si>
    <t>Willy Johansen</t>
  </si>
  <si>
    <t>4210 2138</t>
  </si>
  <si>
    <t>Kenneth Thygesen</t>
  </si>
  <si>
    <t>6416 0756</t>
  </si>
  <si>
    <t>Playtime Video</t>
  </si>
  <si>
    <t>Daniel Poulsen</t>
  </si>
  <si>
    <t>4660 7363</t>
  </si>
  <si>
    <t>Ida Christoffersen</t>
  </si>
  <si>
    <t>2506 5027</t>
  </si>
  <si>
    <t>Allan Laursen</t>
  </si>
  <si>
    <t>4633 4423</t>
  </si>
  <si>
    <t>Byens Video</t>
  </si>
  <si>
    <t>Nick Petersen</t>
  </si>
  <si>
    <t>3960 1380</t>
  </si>
  <si>
    <t>Mette Kaspersen</t>
  </si>
  <si>
    <t>6672 2161</t>
  </si>
  <si>
    <t>Frederik Nielsen</t>
  </si>
  <si>
    <t>8897 0372</t>
  </si>
  <si>
    <t>Søren Pedersen</t>
  </si>
  <si>
    <t>8945 4357</t>
  </si>
  <si>
    <t>Jens Sandkjær</t>
  </si>
  <si>
    <t>6914 8181</t>
  </si>
  <si>
    <t>Aktiv Video</t>
  </si>
  <si>
    <t>Leif Jensen</t>
  </si>
  <si>
    <t>4958 4657</t>
  </si>
  <si>
    <t>City Video</t>
  </si>
  <si>
    <t>Hermann Hansen</t>
  </si>
  <si>
    <t>5060 1922</t>
  </si>
  <si>
    <t>Poul Toftlund</t>
  </si>
  <si>
    <t>2633 9200</t>
  </si>
  <si>
    <t>Webers Video</t>
  </si>
  <si>
    <t>Oda Hviid</t>
  </si>
  <si>
    <t>4055 9697</t>
  </si>
  <si>
    <t>Televideo</t>
  </si>
  <si>
    <t>Lene Svendsen</t>
  </si>
  <si>
    <t>5826 8842</t>
  </si>
  <si>
    <t>Michael Henriksen</t>
  </si>
  <si>
    <t>2158 4351</t>
  </si>
  <si>
    <t>Gunnar Jenkensen</t>
  </si>
  <si>
    <t>5563 8743</t>
  </si>
  <si>
    <t>Video Huset</t>
  </si>
  <si>
    <t>Max Rind</t>
  </si>
  <si>
    <t>5662 7270</t>
  </si>
  <si>
    <t>Merete Erhardsen</t>
  </si>
  <si>
    <t>9432 3103</t>
  </si>
  <si>
    <t>Mathias Henningsen</t>
  </si>
  <si>
    <t>4803 1477</t>
  </si>
  <si>
    <t>Margrethe Dalgaard</t>
  </si>
  <si>
    <t>7620 0756</t>
  </si>
  <si>
    <t>Berrit Louring</t>
  </si>
  <si>
    <t>5875 0511</t>
  </si>
  <si>
    <t>Tanja Brun</t>
  </si>
  <si>
    <t>6415 3507</t>
  </si>
  <si>
    <t>Beate Huus</t>
  </si>
  <si>
    <t>3756 4246</t>
  </si>
  <si>
    <t>Filmmagasinet</t>
  </si>
  <si>
    <t>Hans Skousen</t>
  </si>
  <si>
    <t>3381 6933</t>
  </si>
  <si>
    <t>Otto Rothe</t>
  </si>
  <si>
    <t>Carsten Lange</t>
  </si>
  <si>
    <t>3541 8187</t>
  </si>
  <si>
    <t>Videotech</t>
  </si>
  <si>
    <t>Louis Egede</t>
  </si>
  <si>
    <t>Video-Teket</t>
  </si>
  <si>
    <t>Yvonne Pilegaard</t>
  </si>
  <si>
    <t>Paul Jensdatter</t>
  </si>
  <si>
    <t>8721 1024</t>
  </si>
  <si>
    <t>Anders Ebbesen</t>
  </si>
  <si>
    <t>Niels Qvist</t>
  </si>
  <si>
    <t>Video Ringen</t>
  </si>
  <si>
    <t>Anthon Cooper</t>
  </si>
  <si>
    <t>Video &amp; Filmudlejningen</t>
  </si>
  <si>
    <t>Carmen Stage</t>
  </si>
  <si>
    <t>Steen Damm</t>
  </si>
  <si>
    <t>Dion Waldner</t>
  </si>
  <si>
    <t>Nanna Faurholt</t>
  </si>
  <si>
    <t>Monde Video</t>
  </si>
  <si>
    <t>Nicoline Ingeborg</t>
  </si>
  <si>
    <t>Videotossen</t>
  </si>
  <si>
    <t>Ella Ousen</t>
  </si>
  <si>
    <t>Laserdisken</t>
  </si>
  <si>
    <t>Åse Rye</t>
  </si>
  <si>
    <t>Camilla Holm</t>
  </si>
  <si>
    <t>Annie Hoffmann</t>
  </si>
  <si>
    <t>Lis Berg</t>
  </si>
  <si>
    <t>DVDCITY MegaStore</t>
  </si>
  <si>
    <t>Victor Villadsen</t>
  </si>
  <si>
    <t>VideoHuset</t>
  </si>
  <si>
    <t>Palle Kusk</t>
  </si>
  <si>
    <t>Video Hollywood</t>
  </si>
  <si>
    <t>Werner Dreyer</t>
  </si>
  <si>
    <t>Laurits Kofoed</t>
  </si>
  <si>
    <t>5762 2939</t>
  </si>
  <si>
    <t>Ivar Clasen</t>
  </si>
  <si>
    <t>Fønix Film</t>
  </si>
  <si>
    <t>Torben Madsen</t>
  </si>
  <si>
    <t>Kaj Johnsen</t>
  </si>
  <si>
    <t>DVD Studio</t>
  </si>
  <si>
    <t>Gitte Jessen</t>
  </si>
  <si>
    <t>Maren Carlsen</t>
  </si>
  <si>
    <t>Markus Passke</t>
  </si>
  <si>
    <t>Charlotte Sloth</t>
  </si>
  <si>
    <t>5377 6033</t>
  </si>
  <si>
    <t>Sarah Buch</t>
  </si>
  <si>
    <t>Hannibal Brandt</t>
  </si>
  <si>
    <t>4493 2372</t>
  </si>
  <si>
    <t>Lotte Roesen</t>
  </si>
  <si>
    <t>Michel Carstensen</t>
  </si>
  <si>
    <t>Anja Lærke</t>
  </si>
  <si>
    <t>Petrine Frantzen</t>
  </si>
  <si>
    <t>Jacob Zakariasen</t>
  </si>
  <si>
    <t>Marian Væssel</t>
  </si>
  <si>
    <t>Ingeborg Ewers</t>
  </si>
  <si>
    <t>Findes på Lager</t>
  </si>
  <si>
    <t>Katja.Andersen@VideoLand.dk</t>
  </si>
  <si>
    <t>David.Holgersen@VideoLand.dk</t>
  </si>
  <si>
    <t>Frank.Iversen@VideoLand.dk</t>
  </si>
  <si>
    <t>Lotte.Frølich@VideoLand.dk</t>
  </si>
  <si>
    <t>Susanne.Bang@DVD Skiven Odense.dk</t>
  </si>
  <si>
    <t>William.Andersen@DVD Skiven Odense.dk</t>
  </si>
  <si>
    <t>Fin.Rissing@DVD Skiven Odense.dk</t>
  </si>
  <si>
    <t>Leif.Kristiansen@FILM butikken.dk</t>
  </si>
  <si>
    <t>Mona.Christensen@FILM butikken.dk</t>
  </si>
  <si>
    <t>Gitte.Glistrup@FILM butikken.dk</t>
  </si>
  <si>
    <t>Tuge.Jacobsen@FILM butikken.dk</t>
  </si>
  <si>
    <t>Jens.Guldbæk@FILM butikken.dk</t>
  </si>
  <si>
    <t>Ole.Olesen@FILM butikken.dk</t>
  </si>
  <si>
    <t>Peter.Hansen@Bogart - Helsingør.dk</t>
  </si>
  <si>
    <t>Jørgen.Ålborg@Bogart - Helsingør.dk</t>
  </si>
  <si>
    <t>Hans.Jensen@Accord A/S.dk</t>
  </si>
  <si>
    <t>Klaus.Erik Jørgensen@Accord A/S.dk</t>
  </si>
  <si>
    <t>Finn.Olesen@Accord A/S.dk</t>
  </si>
  <si>
    <t>Tilde.Frederiksen@Accord A/S.dk</t>
  </si>
  <si>
    <t>Morten.Olsen@Dicentia A/S.dk</t>
  </si>
  <si>
    <t>Per.Jensen@VideoNetto - Århus.dk</t>
  </si>
  <si>
    <t>Bent.Nyholm@VideoNetto - Århus.dk</t>
  </si>
  <si>
    <t>Carl.Hansen@VideoNetto - Århus.dk</t>
  </si>
  <si>
    <t>Jørgen.Hendersen@VideoNetto - Århus.dk</t>
  </si>
  <si>
    <t>Regitze.Kristiansen@VideoNetto - Århus.dk</t>
  </si>
  <si>
    <t>Kaj.Drejer@AB Video - Vejle.dk</t>
  </si>
  <si>
    <t>Michael.Juul@AB Video - Vejle.dk</t>
  </si>
  <si>
    <t>Lone.Gunnarsen@AB Video - Vejle.dk</t>
  </si>
  <si>
    <t>Grethe.Juul@Movie Zonen.dk</t>
  </si>
  <si>
    <t>Ole.Mathiasen@FILM Shoppen.dk</t>
  </si>
  <si>
    <t>Palle.Jørgensen@FILM Shoppen.dk</t>
  </si>
  <si>
    <t>Helle.Jensen@Movie Town.dk</t>
  </si>
  <si>
    <t>Fie.Sørensen@Bogart - Århus.dk</t>
  </si>
  <si>
    <t>Birger.Olsen@Bogart - Århus.dk</t>
  </si>
  <si>
    <t>Josephine.Olesen@Bogart - Århus.dk</t>
  </si>
  <si>
    <t>Sussi.Nielsen@Bogart - Århus.dk</t>
  </si>
  <si>
    <t>Annica.Jensen@DVD Netto.dk</t>
  </si>
  <si>
    <t>Laura.Kanstrup@DVD Netto.dk</t>
  </si>
  <si>
    <t>Kirsten.Jensen@Funny Movies.dk</t>
  </si>
  <si>
    <t>Viola.Jensen@Funny Movies.dk</t>
  </si>
  <si>
    <t>Erin.Thomasen@Funny Movies.dk</t>
  </si>
  <si>
    <t>Mogens.Jansen@Funny Movies.dk</t>
  </si>
  <si>
    <t>Viggo.Samsø@4D Video.dk</t>
  </si>
  <si>
    <t>Vigga.Mathiasen@DVD hjørnet.dk</t>
  </si>
  <si>
    <t>Peter.Ludvigsen@DVD hjørnet.dk</t>
  </si>
  <si>
    <t>Laila.Jensen@DVD hjørnet.dk</t>
  </si>
  <si>
    <t>Jens.Nielsen@Dansk Musik og Film.dk</t>
  </si>
  <si>
    <t>Victor.Hansen@Dansk Musik og Film.dk</t>
  </si>
  <si>
    <t>Hans.Toft@Dansk Musik og Film.dk</t>
  </si>
  <si>
    <t>Birgitte.Christensen@TP Film.dk</t>
  </si>
  <si>
    <t>Søren.Børgesen@VideoBuster - Odense.dk</t>
  </si>
  <si>
    <t>Svend.Olsen@Video 1.dk</t>
  </si>
  <si>
    <t>Louise.Gunnersen@Video 1.dk</t>
  </si>
  <si>
    <t>Niels.Hansted@Video 1.dk</t>
  </si>
  <si>
    <t>Hilda.Jakobsen@Video 1.dk</t>
  </si>
  <si>
    <t>Tine.Petersen@Filmkæden.dk</t>
  </si>
  <si>
    <t>Inge-marie.Andersen@Filmkæden.dk</t>
  </si>
  <si>
    <t>Morten.Sørensen@Filmkæden.dk</t>
  </si>
  <si>
    <t>Peter.Toft@Filmkæden.dk</t>
  </si>
  <si>
    <t>Hanne.Hansen@DVD Kæden.dk</t>
  </si>
  <si>
    <t>Børge.Juhl@DVD Kæden.dk</t>
  </si>
  <si>
    <t>Flemming.Christensen@DVD Kæden.dk</t>
  </si>
  <si>
    <t>Joan.Carlsen@DVD Kæden.dk</t>
  </si>
  <si>
    <t>Oda.Jensen@Videokiosken.dk</t>
  </si>
  <si>
    <t>Jørgen.Sørensen@Freelance Film.dk</t>
  </si>
  <si>
    <t>Poul.Willumsen@Freelance Film.dk</t>
  </si>
  <si>
    <t>Frej.Hansen@Freelance Film.dk</t>
  </si>
  <si>
    <t>Rene.Olsen@DVD Palance.dk</t>
  </si>
  <si>
    <t>Ulla.Hagstrøm@DVD Palance.dk</t>
  </si>
  <si>
    <t>Anders.Bergmandsen@DVD Palance.dk</t>
  </si>
  <si>
    <t>Elin.Hansen@DVD Palance.dk</t>
  </si>
  <si>
    <t>Lars.Christensen@Cinematekets Videohandel.dk</t>
  </si>
  <si>
    <t>Frede.Hedegaard@Cinematekets Videohandel.dk</t>
  </si>
  <si>
    <t>Peter.Paulsen@Cinematekets Videohandel.dk</t>
  </si>
  <si>
    <t>Hans.Olsen@Cinematekets Videohandel.dk</t>
  </si>
  <si>
    <t>Julius.Mogensen@Primetime Video.dk</t>
  </si>
  <si>
    <t>Pia.Klausen@Primetime Video.dk</t>
  </si>
  <si>
    <t>Johnny.Rasmussen@Videogiganten.dk</t>
  </si>
  <si>
    <t>Keld.Winkler@Blockbuster.dk</t>
  </si>
  <si>
    <t>Anders.Hansen@Blockbuster.dk</t>
  </si>
  <si>
    <t>Nete.Poulsen@Blockbuster.dk</t>
  </si>
  <si>
    <t>Louise.Jensen@Blockbuster.dk</t>
  </si>
  <si>
    <t>Paul.Jensen@Blockbuster.dk</t>
  </si>
  <si>
    <t>Bodil.Frandsen@Blockbuster.dk</t>
  </si>
  <si>
    <t>Inge.Olsen@Dvdoo A/S.dk</t>
  </si>
  <si>
    <t>Mads.Andersen@DVD CITY.dk</t>
  </si>
  <si>
    <t>Claus.Gunnersen@DVD CITY.dk</t>
  </si>
  <si>
    <t>Gunvor.Kjørning@DVD CITY.dk</t>
  </si>
  <si>
    <t>Kim.Petersen@DVD CITY.dk</t>
  </si>
  <si>
    <t>Willy.Johansen@DVD CITY.dk</t>
  </si>
  <si>
    <t>Kenneth.Thygesen@DVD CITY.dk</t>
  </si>
  <si>
    <t>Daniel.Poulsen@Playtime Video.dk</t>
  </si>
  <si>
    <t>Ida.Christoffersen@Playtime Video.dk</t>
  </si>
  <si>
    <t>Allan.Laursen@Playtime Video.dk</t>
  </si>
  <si>
    <t>Nick.Petersen@Byens Video.dk</t>
  </si>
  <si>
    <t>Mette.Kaspersen@Byens Video.dk</t>
  </si>
  <si>
    <t>Frederik.Nielsen@Byens Video.dk</t>
  </si>
  <si>
    <t>Søren.Pedersen@Byens Video.dk</t>
  </si>
  <si>
    <t>Jens.Sandkjær@Byens Video.dk</t>
  </si>
  <si>
    <t>Leif.Jensen@Aktiv Video.dk</t>
  </si>
  <si>
    <t>Hermann.Hansen@City Video.dk</t>
  </si>
  <si>
    <t>Poul.Toftlund@City Video.dk</t>
  </si>
  <si>
    <t>Oda.Hviid@Webers Video.dk</t>
  </si>
  <si>
    <t>Lene.Svendsen@Televideo.dk</t>
  </si>
  <si>
    <t>Michael.Henriksen@Televideo.dk</t>
  </si>
  <si>
    <t>Gunnar.Jenkensen@Televideo.dk</t>
  </si>
  <si>
    <t>Max.Rind@Video Huset.dk</t>
  </si>
  <si>
    <t>Merete.Erhardsen@Video Huset.dk</t>
  </si>
  <si>
    <t>Mathias.Henningsen@Video Huset.dk</t>
  </si>
  <si>
    <t>Margrethe.Dalgaard@Video Huset.dk</t>
  </si>
  <si>
    <t>Berrit.Louring@Video Huset.dk</t>
  </si>
  <si>
    <t>Tanja.Brun@Video Huset.dk</t>
  </si>
  <si>
    <t>Beate.Huus@Video Huset.dk</t>
  </si>
  <si>
    <t>Hans.Skousen@Filmmagasinet.dk</t>
  </si>
  <si>
    <t>Otto.Rothe@Filmmagasinet.dk</t>
  </si>
  <si>
    <t>Carsten.Lange@Filmmagasinet.dk</t>
  </si>
  <si>
    <t>Louis.Egede@Videotech.dk</t>
  </si>
  <si>
    <t>Yvonne.Pilegaard@Video-Teket.dk</t>
  </si>
  <si>
    <t>Paul.Jensdatter@Video-Teket.dk</t>
  </si>
  <si>
    <t>Anders.Ebbesen@Video-Teket.dk</t>
  </si>
  <si>
    <t>Niels.Qvist@Video-Teket.dk</t>
  </si>
  <si>
    <t>Anthon.Cooper@Video Ringen.dk</t>
  </si>
  <si>
    <t>Carmen.Stage@Video &amp; Filmudlejningen.dk</t>
  </si>
  <si>
    <t>Steen.Damm@Video &amp; Filmudlejningen.dk</t>
  </si>
  <si>
    <t>Dion.Waldner@Video &amp; Filmudlejningen.dk</t>
  </si>
  <si>
    <t>Nanna.Faurholt@Video &amp; Filmudlejningen.dk</t>
  </si>
  <si>
    <t>Nicoline.Ingeborg@Monde Video.dk</t>
  </si>
  <si>
    <t>Ella.Ousen@Videotossen.dk</t>
  </si>
  <si>
    <t>Åse.Rye@Laserdisken.dk</t>
  </si>
  <si>
    <t>Camilla.Holm@Laserdisken.dk</t>
  </si>
  <si>
    <t>Annie.Hoffmann@Laserdisken.dk</t>
  </si>
  <si>
    <t>Lis.Berg@Laserdisken.dk</t>
  </si>
  <si>
    <t>Victor.Villadsen@DVDCITY MegaStore.dk</t>
  </si>
  <si>
    <t>Palle.Kusk@VideoHuset.dk</t>
  </si>
  <si>
    <t>Werner.Dreyer@Video Hollywood.dk</t>
  </si>
  <si>
    <t>Laurits.Kofoed@Video Hollywood.dk</t>
  </si>
  <si>
    <t>Ivar.Clasen@Video Hollywood.dk</t>
  </si>
  <si>
    <t>Torben.Madsen@Fønix Film.dk</t>
  </si>
  <si>
    <t>Kaj.Johnsen@Fønix Film.dk</t>
  </si>
  <si>
    <t>Gitte.Jessen@DVD Studio.dk</t>
  </si>
  <si>
    <t>Maren.Carlsen@DVD Studio.dk</t>
  </si>
  <si>
    <t>Markus.Passke@DVD Studio.dk</t>
  </si>
  <si>
    <t>Charlotte.Sloth@DVD Studio.dk</t>
  </si>
  <si>
    <t>Sarah.Buch@DVD Studio.dk</t>
  </si>
  <si>
    <t>Hannibal.Brandt@DVD Studio.dk</t>
  </si>
  <si>
    <t>Lotte.Roesen@DVD Studio.dk</t>
  </si>
  <si>
    <t>Michel.Carstensen@DVD Studio.dk</t>
  </si>
  <si>
    <t>Anja.Lærke@DVD Studio.dk</t>
  </si>
  <si>
    <t>Petrine.Frantzen@DVD Studio.dk</t>
  </si>
  <si>
    <t>Jacob.Zakariasen@DVD Studio.dk</t>
  </si>
  <si>
    <t>Marian.Væssel@DVD Studio.dk</t>
  </si>
  <si>
    <t>Ingeborg.Ewers@DVD Studio.dk</t>
  </si>
</sst>
</file>

<file path=xl/styles.xml><?xml version="1.0" encoding="utf-8"?>
<styleSheet xmlns="http://schemas.openxmlformats.org/spreadsheetml/2006/main">
  <numFmts count="3">
    <numFmt numFmtId="174" formatCode="0.0"/>
    <numFmt numFmtId="175" formatCode="0.00\ &quot;kr&quot;"/>
    <numFmt numFmtId="183" formatCode="&quot;kr &quot;#,##0.00;&quot;kr -&quot;#,##0.00"/>
  </numFmts>
  <fonts count="13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lightDown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6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1" fillId="0" borderId="0"/>
  </cellStyleXfs>
  <cellXfs count="47">
    <xf numFmtId="0" fontId="0" fillId="0" borderId="0" xfId="0"/>
    <xf numFmtId="0" fontId="3" fillId="2" borderId="2" xfId="4" applyFont="1" applyFill="1" applyBorder="1" applyAlignment="1">
      <alignment horizontal="center"/>
    </xf>
    <xf numFmtId="0" fontId="1" fillId="0" borderId="0" xfId="4"/>
    <xf numFmtId="0" fontId="1" fillId="0" borderId="1" xfId="4" applyFont="1" applyFill="1" applyBorder="1" applyAlignment="1">
      <alignment wrapText="1"/>
    </xf>
    <xf numFmtId="0" fontId="1" fillId="0" borderId="1" xfId="4" applyFont="1" applyFill="1" applyBorder="1" applyAlignment="1">
      <alignment horizontal="right" wrapText="1"/>
    </xf>
    <xf numFmtId="0" fontId="4" fillId="0" borderId="0" xfId="4" applyFont="1"/>
    <xf numFmtId="3" fontId="1" fillId="0" borderId="0" xfId="4" applyNumberFormat="1"/>
    <xf numFmtId="0" fontId="1" fillId="0" borderId="3" xfId="4" applyFont="1" applyFill="1" applyBorder="1" applyAlignment="1">
      <alignment wrapText="1"/>
    </xf>
    <xf numFmtId="0" fontId="1" fillId="0" borderId="3" xfId="4" applyFont="1" applyFill="1" applyBorder="1" applyAlignment="1">
      <alignment horizontal="right" wrapText="1"/>
    </xf>
    <xf numFmtId="0" fontId="4" fillId="0" borderId="0" xfId="4" applyFont="1" applyFill="1" applyBorder="1"/>
    <xf numFmtId="0" fontId="1" fillId="0" borderId="0" xfId="4" applyFont="1" applyFill="1" applyBorder="1" applyAlignment="1">
      <alignment wrapText="1"/>
    </xf>
    <xf numFmtId="183" fontId="1" fillId="0" borderId="1" xfId="4" applyNumberFormat="1" applyFont="1" applyFill="1" applyBorder="1" applyAlignment="1">
      <alignment horizontal="right" wrapText="1"/>
    </xf>
    <xf numFmtId="0" fontId="7" fillId="0" borderId="0" xfId="0" applyFont="1"/>
    <xf numFmtId="0" fontId="7" fillId="0" borderId="0" xfId="0" applyFont="1" applyBorder="1"/>
    <xf numFmtId="3" fontId="7" fillId="0" borderId="0" xfId="0" applyNumberFormat="1" applyFont="1"/>
    <xf numFmtId="3" fontId="8" fillId="0" borderId="0" xfId="0" applyNumberFormat="1" applyFont="1"/>
    <xf numFmtId="0" fontId="8" fillId="0" borderId="4" xfId="0" applyFont="1" applyFill="1" applyBorder="1"/>
    <xf numFmtId="3" fontId="8" fillId="0" borderId="4" xfId="0" applyNumberFormat="1" applyFont="1" applyBorder="1"/>
    <xf numFmtId="174" fontId="7" fillId="0" borderId="0" xfId="0" applyNumberFormat="1" applyFont="1"/>
    <xf numFmtId="4" fontId="7" fillId="0" borderId="0" xfId="0" applyNumberFormat="1" applyFont="1"/>
    <xf numFmtId="0" fontId="8" fillId="0" borderId="0" xfId="0" applyFont="1"/>
    <xf numFmtId="175" fontId="8" fillId="0" borderId="0" xfId="0" applyNumberFormat="1" applyFont="1"/>
    <xf numFmtId="174" fontId="7" fillId="0" borderId="0" xfId="0" applyNumberFormat="1" applyFont="1" applyBorder="1"/>
    <xf numFmtId="3" fontId="7" fillId="0" borderId="0" xfId="0" applyNumberFormat="1" applyFont="1" applyBorder="1"/>
    <xf numFmtId="175" fontId="8" fillId="0" borderId="0" xfId="0" applyNumberFormat="1" applyFont="1" applyAlignment="1">
      <alignment horizontal="right"/>
    </xf>
    <xf numFmtId="0" fontId="8" fillId="3" borderId="4" xfId="0" applyFont="1" applyFill="1" applyBorder="1"/>
    <xf numFmtId="174" fontId="8" fillId="3" borderId="4" xfId="0" applyNumberFormat="1" applyFont="1" applyFill="1" applyBorder="1"/>
    <xf numFmtId="4" fontId="8" fillId="0" borderId="4" xfId="0" applyNumberFormat="1" applyFont="1" applyBorder="1"/>
    <xf numFmtId="0" fontId="7" fillId="0" borderId="0" xfId="0" applyFont="1" applyBorder="1" applyAlignment="1">
      <alignment horizontal="left"/>
    </xf>
    <xf numFmtId="3" fontId="7" fillId="0" borderId="0" xfId="0" applyNumberFormat="1" applyFont="1" applyFill="1" applyBorder="1"/>
    <xf numFmtId="10" fontId="8" fillId="0" borderId="0" xfId="0" quotePrefix="1" applyNumberFormat="1" applyFont="1"/>
    <xf numFmtId="0" fontId="7" fillId="0" borderId="0" xfId="0" applyFont="1" applyFill="1" applyBorder="1"/>
    <xf numFmtId="0" fontId="7" fillId="0" borderId="0" xfId="0" applyFont="1" applyFill="1"/>
    <xf numFmtId="0" fontId="7" fillId="0" borderId="0" xfId="0" applyFont="1" applyAlignment="1">
      <alignment horizontal="left"/>
    </xf>
    <xf numFmtId="0" fontId="9" fillId="0" borderId="0" xfId="4" applyFont="1" applyFill="1" applyBorder="1"/>
    <xf numFmtId="0" fontId="9" fillId="0" borderId="0" xfId="4" applyFont="1" applyFill="1" applyBorder="1" applyAlignment="1">
      <alignment wrapText="1"/>
    </xf>
    <xf numFmtId="0" fontId="11" fillId="6" borderId="0" xfId="1" applyFont="1" applyBorder="1"/>
    <xf numFmtId="0" fontId="11" fillId="6" borderId="0" xfId="1" applyFont="1"/>
    <xf numFmtId="0" fontId="11" fillId="6" borderId="0" xfId="1" applyFont="1" applyAlignment="1">
      <alignment horizontal="center"/>
    </xf>
    <xf numFmtId="0" fontId="11" fillId="6" borderId="5" xfId="1" applyFont="1" applyBorder="1"/>
    <xf numFmtId="0" fontId="9" fillId="0" borderId="0" xfId="4" applyFont="1" applyBorder="1"/>
    <xf numFmtId="0" fontId="9" fillId="0" borderId="0" xfId="4" applyFont="1" applyFill="1" applyBorder="1" applyAlignment="1">
      <alignment horizontal="right" wrapText="1"/>
    </xf>
    <xf numFmtId="3" fontId="9" fillId="0" borderId="0" xfId="4" applyNumberFormat="1" applyFont="1" applyBorder="1"/>
    <xf numFmtId="183" fontId="9" fillId="0" borderId="0" xfId="4" applyNumberFormat="1" applyFont="1" applyFill="1" applyBorder="1" applyAlignment="1">
      <alignment horizontal="right" wrapText="1"/>
    </xf>
    <xf numFmtId="0" fontId="12" fillId="4" borderId="0" xfId="2" applyFont="1" applyBorder="1" applyAlignment="1">
      <alignment horizontal="center"/>
    </xf>
    <xf numFmtId="0" fontId="10" fillId="5" borderId="0" xfId="3" applyFont="1" applyAlignment="1">
      <alignment horizontal="left"/>
    </xf>
    <xf numFmtId="0" fontId="8" fillId="0" borderId="5" xfId="0" applyFont="1" applyFill="1" applyBorder="1" applyAlignment="1">
      <alignment horizontal="center"/>
    </xf>
  </cellXfs>
  <cellStyles count="5">
    <cellStyle name="20 % - Markeringsfarve2" xfId="1" builtinId="34"/>
    <cellStyle name="Markeringsfarve1" xfId="2" builtinId="29"/>
    <cellStyle name="Markeringsfarve2" xfId="3" builtinId="33"/>
    <cellStyle name="Normal" xfId="0" builtinId="0"/>
    <cellStyle name="Normal_MJM - Lopslag find dupletter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9"/>
  <dimension ref="A1:R66"/>
  <sheetViews>
    <sheetView tabSelected="1" workbookViewId="0">
      <selection sqref="A1:E1"/>
    </sheetView>
  </sheetViews>
  <sheetFormatPr defaultRowHeight="12.75"/>
  <cols>
    <col min="1" max="1" width="18" style="12" customWidth="1"/>
    <col min="2" max="2" width="12.5703125" style="12" customWidth="1"/>
    <col min="3" max="3" width="15.7109375" style="12" bestFit="1" customWidth="1"/>
    <col min="4" max="6" width="12.5703125" style="12" customWidth="1"/>
    <col min="7" max="7" width="14.140625" style="12" bestFit="1" customWidth="1"/>
    <col min="8" max="8" width="12.5703125" style="12" customWidth="1"/>
    <col min="9" max="9" width="16.42578125" style="12" bestFit="1" customWidth="1"/>
    <col min="10" max="14" width="12.5703125" style="12" customWidth="1"/>
    <col min="15" max="15" width="9.85546875" style="12" bestFit="1" customWidth="1"/>
    <col min="16" max="16384" width="9.140625" style="12"/>
  </cols>
  <sheetData>
    <row r="1" spans="1:5" ht="18.75">
      <c r="A1" s="45" t="s">
        <v>61</v>
      </c>
      <c r="B1" s="45"/>
      <c r="C1" s="45"/>
      <c r="D1" s="45"/>
      <c r="E1" s="45"/>
    </row>
    <row r="2" spans="1:5">
      <c r="A2" s="36" t="s">
        <v>62</v>
      </c>
      <c r="B2" s="38" t="s">
        <v>63</v>
      </c>
      <c r="C2" s="38" t="s">
        <v>64</v>
      </c>
      <c r="D2" s="38" t="s">
        <v>65</v>
      </c>
      <c r="E2" s="38" t="s">
        <v>66</v>
      </c>
    </row>
    <row r="3" spans="1:5">
      <c r="A3" s="13" t="s">
        <v>67</v>
      </c>
      <c r="B3" s="14">
        <f t="shared" ref="B3:B13" si="0">N20</f>
        <v>308250</v>
      </c>
      <c r="C3" s="14">
        <f t="shared" ref="C3:C13" si="1">G38</f>
        <v>37782.388059701494</v>
      </c>
      <c r="D3" s="14">
        <f t="shared" ref="D3:D13" si="2">O54</f>
        <v>11888.189999999999</v>
      </c>
      <c r="E3" s="15">
        <f t="shared" ref="E3:E14" si="3">SUM(B3:D3)</f>
        <v>357920.57805970148</v>
      </c>
    </row>
    <row r="4" spans="1:5">
      <c r="A4" s="13" t="s">
        <v>68</v>
      </c>
      <c r="B4" s="14">
        <f t="shared" si="0"/>
        <v>258000</v>
      </c>
      <c r="C4" s="14">
        <f t="shared" si="1"/>
        <v>36244.36567164179</v>
      </c>
      <c r="D4" s="14">
        <f t="shared" si="2"/>
        <v>13061.34</v>
      </c>
      <c r="E4" s="15">
        <f t="shared" si="3"/>
        <v>307305.7056716418</v>
      </c>
    </row>
    <row r="5" spans="1:5">
      <c r="A5" s="13" t="s">
        <v>69</v>
      </c>
      <c r="B5" s="14">
        <f t="shared" si="0"/>
        <v>266000</v>
      </c>
      <c r="C5" s="14">
        <f t="shared" si="1"/>
        <v>120130.59701492538</v>
      </c>
      <c r="D5" s="14">
        <f t="shared" si="2"/>
        <v>13741.56</v>
      </c>
      <c r="E5" s="15">
        <f t="shared" si="3"/>
        <v>399872.15701492538</v>
      </c>
    </row>
    <row r="6" spans="1:5">
      <c r="A6" s="13" t="s">
        <v>70</v>
      </c>
      <c r="B6" s="14">
        <f t="shared" si="0"/>
        <v>267000</v>
      </c>
      <c r="C6" s="14">
        <f t="shared" si="1"/>
        <v>33233.208955223883</v>
      </c>
      <c r="D6" s="14">
        <f t="shared" si="2"/>
        <v>14866.965</v>
      </c>
      <c r="E6" s="15">
        <f t="shared" si="3"/>
        <v>315100.17395522393</v>
      </c>
    </row>
    <row r="7" spans="1:5">
      <c r="A7" s="13" t="s">
        <v>71</v>
      </c>
      <c r="B7" s="14">
        <f t="shared" si="0"/>
        <v>256500</v>
      </c>
      <c r="C7" s="14">
        <f t="shared" si="1"/>
        <v>39109.962686567167</v>
      </c>
      <c r="D7" s="14">
        <f t="shared" si="2"/>
        <v>15657.525</v>
      </c>
      <c r="E7" s="15">
        <f t="shared" si="3"/>
        <v>311267.48768656718</v>
      </c>
    </row>
    <row r="8" spans="1:5">
      <c r="A8" s="13" t="s">
        <v>72</v>
      </c>
      <c r="B8" s="14">
        <f t="shared" si="0"/>
        <v>254250</v>
      </c>
      <c r="C8" s="14">
        <f t="shared" si="1"/>
        <v>41133.76865671642</v>
      </c>
      <c r="D8" s="14">
        <f t="shared" si="2"/>
        <v>13325.67</v>
      </c>
      <c r="E8" s="15">
        <f t="shared" si="3"/>
        <v>308709.43865671643</v>
      </c>
    </row>
    <row r="9" spans="1:5">
      <c r="A9" s="13" t="s">
        <v>73</v>
      </c>
      <c r="B9" s="14">
        <f t="shared" si="0"/>
        <v>234000</v>
      </c>
      <c r="C9" s="14">
        <f t="shared" si="1"/>
        <v>31365.485074626868</v>
      </c>
      <c r="D9" s="14">
        <f t="shared" si="2"/>
        <v>11386.35</v>
      </c>
      <c r="E9" s="15">
        <f t="shared" si="3"/>
        <v>276751.83507462684</v>
      </c>
    </row>
    <row r="10" spans="1:5">
      <c r="A10" s="13" t="s">
        <v>74</v>
      </c>
      <c r="B10" s="14">
        <f t="shared" si="0"/>
        <v>276000</v>
      </c>
      <c r="C10" s="14">
        <f t="shared" si="1"/>
        <v>26246.343283582089</v>
      </c>
      <c r="D10" s="14">
        <f t="shared" si="2"/>
        <v>16050.24</v>
      </c>
      <c r="E10" s="15">
        <f t="shared" si="3"/>
        <v>318296.58328358206</v>
      </c>
    </row>
    <row r="11" spans="1:5">
      <c r="A11" s="13" t="s">
        <v>75</v>
      </c>
      <c r="B11" s="14">
        <f t="shared" si="0"/>
        <v>286500</v>
      </c>
      <c r="C11" s="14">
        <f t="shared" si="1"/>
        <v>43834.514925373136</v>
      </c>
      <c r="D11" s="14">
        <f t="shared" si="2"/>
        <v>14780.205</v>
      </c>
      <c r="E11" s="15">
        <f t="shared" si="3"/>
        <v>345114.71992537315</v>
      </c>
    </row>
    <row r="12" spans="1:5">
      <c r="A12" s="13" t="s">
        <v>76</v>
      </c>
      <c r="B12" s="14">
        <f t="shared" si="0"/>
        <v>270000</v>
      </c>
      <c r="C12" s="14">
        <f t="shared" si="1"/>
        <v>39411.604477611945</v>
      </c>
      <c r="D12" s="14">
        <f t="shared" si="2"/>
        <v>12261.24</v>
      </c>
      <c r="E12" s="15">
        <f t="shared" si="3"/>
        <v>321672.84447761194</v>
      </c>
    </row>
    <row r="13" spans="1:5">
      <c r="A13" s="13" t="s">
        <v>77</v>
      </c>
      <c r="B13" s="14">
        <f t="shared" si="0"/>
        <v>268500</v>
      </c>
      <c r="C13" s="14">
        <f t="shared" si="1"/>
        <v>43864.328358208957</v>
      </c>
      <c r="D13" s="14">
        <f t="shared" si="2"/>
        <v>15154.65</v>
      </c>
      <c r="E13" s="15">
        <f t="shared" si="3"/>
        <v>327518.97835820896</v>
      </c>
    </row>
    <row r="14" spans="1:5" ht="13.5" thickBot="1">
      <c r="A14" s="16" t="s">
        <v>66</v>
      </c>
      <c r="B14" s="17">
        <f>SUM(B3:B13)</f>
        <v>2945000</v>
      </c>
      <c r="C14" s="17">
        <f>SUM(C3:C13)</f>
        <v>492356.56716417905</v>
      </c>
      <c r="D14" s="17">
        <f>SUM(D3:D13)</f>
        <v>152173.935</v>
      </c>
      <c r="E14" s="17">
        <f t="shared" si="3"/>
        <v>3589530.502164179</v>
      </c>
    </row>
    <row r="15" spans="1:5" ht="13.5" thickTop="1"/>
    <row r="18" spans="1:14" ht="18.75">
      <c r="A18" s="45" t="s">
        <v>78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</row>
    <row r="19" spans="1:14">
      <c r="A19" s="36" t="s">
        <v>62</v>
      </c>
      <c r="B19" s="37" t="s">
        <v>79</v>
      </c>
      <c r="C19" s="37" t="s">
        <v>80</v>
      </c>
      <c r="D19" s="37" t="s">
        <v>81</v>
      </c>
      <c r="E19" s="37" t="s">
        <v>82</v>
      </c>
      <c r="F19" s="37" t="s">
        <v>83</v>
      </c>
      <c r="G19" s="37" t="s">
        <v>84</v>
      </c>
      <c r="H19" s="37" t="s">
        <v>85</v>
      </c>
      <c r="I19" s="37" t="s">
        <v>86</v>
      </c>
      <c r="J19" s="37" t="s">
        <v>87</v>
      </c>
      <c r="K19" s="37" t="s">
        <v>88</v>
      </c>
      <c r="L19" s="37" t="s">
        <v>89</v>
      </c>
      <c r="M19" s="37" t="s">
        <v>90</v>
      </c>
      <c r="N19" s="37" t="s">
        <v>91</v>
      </c>
    </row>
    <row r="20" spans="1:14">
      <c r="A20" s="13" t="s">
        <v>67</v>
      </c>
      <c r="B20" s="14">
        <v>25500</v>
      </c>
      <c r="C20" s="14">
        <v>25500</v>
      </c>
      <c r="D20" s="14">
        <v>25500</v>
      </c>
      <c r="E20" s="14">
        <v>25750</v>
      </c>
      <c r="F20" s="14">
        <v>25750</v>
      </c>
      <c r="G20" s="14">
        <v>25750</v>
      </c>
      <c r="H20" s="14">
        <v>25750</v>
      </c>
      <c r="I20" s="14">
        <v>25750</v>
      </c>
      <c r="J20" s="14">
        <v>25750</v>
      </c>
      <c r="K20" s="14">
        <v>25750</v>
      </c>
      <c r="L20" s="14">
        <v>25750</v>
      </c>
      <c r="M20" s="14">
        <v>25750</v>
      </c>
      <c r="N20" s="15">
        <f t="shared" ref="N20:N31" si="4">SUM(B20:M20)</f>
        <v>308250</v>
      </c>
    </row>
    <row r="21" spans="1:14">
      <c r="A21" s="13" t="s">
        <v>68</v>
      </c>
      <c r="B21" s="14">
        <v>20000</v>
      </c>
      <c r="C21" s="14">
        <v>20000</v>
      </c>
      <c r="D21" s="14">
        <v>20000</v>
      </c>
      <c r="E21" s="14">
        <v>22000</v>
      </c>
      <c r="F21" s="14">
        <v>22000</v>
      </c>
      <c r="G21" s="14">
        <v>22000</v>
      </c>
      <c r="H21" s="14">
        <v>22000</v>
      </c>
      <c r="I21" s="14">
        <v>22000</v>
      </c>
      <c r="J21" s="14">
        <v>22000</v>
      </c>
      <c r="K21" s="14">
        <v>22000</v>
      </c>
      <c r="L21" s="14">
        <v>22000</v>
      </c>
      <c r="M21" s="14">
        <v>22000</v>
      </c>
      <c r="N21" s="15">
        <f t="shared" si="4"/>
        <v>258000</v>
      </c>
    </row>
    <row r="22" spans="1:14">
      <c r="A22" s="13" t="s">
        <v>69</v>
      </c>
      <c r="B22" s="14">
        <v>21000</v>
      </c>
      <c r="C22" s="14">
        <v>21000</v>
      </c>
      <c r="D22" s="14">
        <v>21000</v>
      </c>
      <c r="E22" s="14">
        <v>21000</v>
      </c>
      <c r="F22" s="14">
        <v>21000</v>
      </c>
      <c r="G22" s="14">
        <v>21000</v>
      </c>
      <c r="H22" s="14">
        <v>21000</v>
      </c>
      <c r="I22" s="14">
        <v>21000</v>
      </c>
      <c r="J22" s="14">
        <v>24500</v>
      </c>
      <c r="K22" s="14">
        <v>24500</v>
      </c>
      <c r="L22" s="14">
        <v>24500</v>
      </c>
      <c r="M22" s="14">
        <v>24500</v>
      </c>
      <c r="N22" s="15">
        <f t="shared" si="4"/>
        <v>266000</v>
      </c>
    </row>
    <row r="23" spans="1:14">
      <c r="A23" s="13" t="s">
        <v>70</v>
      </c>
      <c r="B23" s="14">
        <v>22000</v>
      </c>
      <c r="C23" s="14">
        <v>22000</v>
      </c>
      <c r="D23" s="14">
        <v>22000</v>
      </c>
      <c r="E23" s="14">
        <v>22000</v>
      </c>
      <c r="F23" s="14">
        <v>22000</v>
      </c>
      <c r="G23" s="14">
        <v>22000</v>
      </c>
      <c r="H23" s="14">
        <v>22500</v>
      </c>
      <c r="I23" s="14">
        <v>22500</v>
      </c>
      <c r="J23" s="14">
        <v>22500</v>
      </c>
      <c r="K23" s="14">
        <v>22500</v>
      </c>
      <c r="L23" s="14">
        <v>22500</v>
      </c>
      <c r="M23" s="14">
        <v>22500</v>
      </c>
      <c r="N23" s="15">
        <f t="shared" si="4"/>
        <v>267000</v>
      </c>
    </row>
    <row r="24" spans="1:14">
      <c r="A24" s="13" t="s">
        <v>71</v>
      </c>
      <c r="B24" s="14">
        <v>20000</v>
      </c>
      <c r="C24" s="14">
        <v>20000</v>
      </c>
      <c r="D24" s="14">
        <v>20000</v>
      </c>
      <c r="E24" s="14">
        <v>20000</v>
      </c>
      <c r="F24" s="14">
        <v>20000</v>
      </c>
      <c r="G24" s="14">
        <v>20000</v>
      </c>
      <c r="H24" s="14">
        <v>22750</v>
      </c>
      <c r="I24" s="14">
        <v>22750</v>
      </c>
      <c r="J24" s="14">
        <v>22750</v>
      </c>
      <c r="K24" s="14">
        <v>22750</v>
      </c>
      <c r="L24" s="14">
        <v>22750</v>
      </c>
      <c r="M24" s="14">
        <v>22750</v>
      </c>
      <c r="N24" s="15">
        <f t="shared" si="4"/>
        <v>256500</v>
      </c>
    </row>
    <row r="25" spans="1:14">
      <c r="A25" s="13" t="s">
        <v>72</v>
      </c>
      <c r="B25" s="14">
        <v>19500</v>
      </c>
      <c r="C25" s="14">
        <v>19500</v>
      </c>
      <c r="D25" s="14">
        <v>19500</v>
      </c>
      <c r="E25" s="14">
        <v>21750</v>
      </c>
      <c r="F25" s="14">
        <v>21750</v>
      </c>
      <c r="G25" s="14">
        <v>21750</v>
      </c>
      <c r="H25" s="14">
        <v>21750</v>
      </c>
      <c r="I25" s="14">
        <v>21750</v>
      </c>
      <c r="J25" s="14">
        <v>21750</v>
      </c>
      <c r="K25" s="14">
        <v>21750</v>
      </c>
      <c r="L25" s="14">
        <v>21750</v>
      </c>
      <c r="M25" s="14">
        <v>21750</v>
      </c>
      <c r="N25" s="15">
        <f t="shared" si="4"/>
        <v>254250</v>
      </c>
    </row>
    <row r="26" spans="1:14">
      <c r="A26" s="13" t="s">
        <v>73</v>
      </c>
      <c r="B26" s="14">
        <v>18000</v>
      </c>
      <c r="C26" s="14">
        <v>18000</v>
      </c>
      <c r="D26" s="14">
        <v>18000</v>
      </c>
      <c r="E26" s="14">
        <v>18000</v>
      </c>
      <c r="F26" s="14">
        <v>18000</v>
      </c>
      <c r="G26" s="14">
        <v>18000</v>
      </c>
      <c r="H26" s="14">
        <v>21000</v>
      </c>
      <c r="I26" s="14">
        <v>21000</v>
      </c>
      <c r="J26" s="14">
        <v>21000</v>
      </c>
      <c r="K26" s="14">
        <v>21000</v>
      </c>
      <c r="L26" s="14">
        <v>21000</v>
      </c>
      <c r="M26" s="14">
        <v>21000</v>
      </c>
      <c r="N26" s="15">
        <f t="shared" si="4"/>
        <v>234000</v>
      </c>
    </row>
    <row r="27" spans="1:14">
      <c r="A27" s="13" t="s">
        <v>74</v>
      </c>
      <c r="B27" s="14">
        <v>23000</v>
      </c>
      <c r="C27" s="14">
        <v>23000</v>
      </c>
      <c r="D27" s="14">
        <v>23000</v>
      </c>
      <c r="E27" s="14">
        <v>23000</v>
      </c>
      <c r="F27" s="14">
        <v>23000</v>
      </c>
      <c r="G27" s="14">
        <v>23000</v>
      </c>
      <c r="H27" s="14">
        <v>23000</v>
      </c>
      <c r="I27" s="14">
        <v>23000</v>
      </c>
      <c r="J27" s="14">
        <v>23000</v>
      </c>
      <c r="K27" s="14">
        <v>23000</v>
      </c>
      <c r="L27" s="14">
        <v>23000</v>
      </c>
      <c r="M27" s="14">
        <v>23000</v>
      </c>
      <c r="N27" s="15">
        <f t="shared" si="4"/>
        <v>276000</v>
      </c>
    </row>
    <row r="28" spans="1:14">
      <c r="A28" s="13" t="s">
        <v>75</v>
      </c>
      <c r="B28" s="14">
        <v>22000</v>
      </c>
      <c r="C28" s="14">
        <v>22000</v>
      </c>
      <c r="D28" s="14">
        <v>22000</v>
      </c>
      <c r="E28" s="14">
        <v>24500</v>
      </c>
      <c r="F28" s="14">
        <v>24500</v>
      </c>
      <c r="G28" s="14">
        <v>24500</v>
      </c>
      <c r="H28" s="14">
        <v>24500</v>
      </c>
      <c r="I28" s="14">
        <v>24500</v>
      </c>
      <c r="J28" s="14">
        <v>24500</v>
      </c>
      <c r="K28" s="14">
        <v>24500</v>
      </c>
      <c r="L28" s="14">
        <v>24500</v>
      </c>
      <c r="M28" s="14">
        <v>24500</v>
      </c>
      <c r="N28" s="15">
        <f t="shared" si="4"/>
        <v>286500</v>
      </c>
    </row>
    <row r="29" spans="1:14">
      <c r="A29" s="13" t="s">
        <v>76</v>
      </c>
      <c r="B29" s="14">
        <v>22500</v>
      </c>
      <c r="C29" s="14">
        <v>22500</v>
      </c>
      <c r="D29" s="14">
        <v>22500</v>
      </c>
      <c r="E29" s="14">
        <v>22500</v>
      </c>
      <c r="F29" s="14">
        <v>22500</v>
      </c>
      <c r="G29" s="14">
        <v>22500</v>
      </c>
      <c r="H29" s="14">
        <v>22500</v>
      </c>
      <c r="I29" s="14">
        <v>22500</v>
      </c>
      <c r="J29" s="14">
        <v>22500</v>
      </c>
      <c r="K29" s="14">
        <v>22500</v>
      </c>
      <c r="L29" s="14">
        <v>22500</v>
      </c>
      <c r="M29" s="14">
        <v>22500</v>
      </c>
      <c r="N29" s="15">
        <f t="shared" si="4"/>
        <v>270000</v>
      </c>
    </row>
    <row r="30" spans="1:14">
      <c r="A30" s="13" t="s">
        <v>77</v>
      </c>
      <c r="B30" s="14">
        <v>21500</v>
      </c>
      <c r="C30" s="14">
        <v>21500</v>
      </c>
      <c r="D30" s="14">
        <v>21500</v>
      </c>
      <c r="E30" s="14">
        <v>21500</v>
      </c>
      <c r="F30" s="14">
        <v>21500</v>
      </c>
      <c r="G30" s="14">
        <v>23000</v>
      </c>
      <c r="H30" s="14">
        <v>23000</v>
      </c>
      <c r="I30" s="14">
        <v>23000</v>
      </c>
      <c r="J30" s="14">
        <v>23000</v>
      </c>
      <c r="K30" s="14">
        <v>23000</v>
      </c>
      <c r="L30" s="14">
        <v>23000</v>
      </c>
      <c r="M30" s="14">
        <v>23000</v>
      </c>
      <c r="N30" s="15">
        <f t="shared" si="4"/>
        <v>268500</v>
      </c>
    </row>
    <row r="31" spans="1:14" ht="13.5" thickBot="1">
      <c r="A31" s="16" t="s">
        <v>92</v>
      </c>
      <c r="B31" s="17">
        <f t="shared" ref="B31:M31" si="5">SUM(B20:B30)</f>
        <v>235000</v>
      </c>
      <c r="C31" s="17">
        <f t="shared" si="5"/>
        <v>235000</v>
      </c>
      <c r="D31" s="17">
        <f t="shared" si="5"/>
        <v>235000</v>
      </c>
      <c r="E31" s="17">
        <f t="shared" si="5"/>
        <v>242000</v>
      </c>
      <c r="F31" s="17">
        <f t="shared" si="5"/>
        <v>242000</v>
      </c>
      <c r="G31" s="17">
        <f t="shared" si="5"/>
        <v>243500</v>
      </c>
      <c r="H31" s="17">
        <f t="shared" si="5"/>
        <v>249750</v>
      </c>
      <c r="I31" s="17">
        <f t="shared" si="5"/>
        <v>249750</v>
      </c>
      <c r="J31" s="17">
        <f t="shared" si="5"/>
        <v>253250</v>
      </c>
      <c r="K31" s="17">
        <f t="shared" si="5"/>
        <v>253250</v>
      </c>
      <c r="L31" s="17">
        <f t="shared" si="5"/>
        <v>253250</v>
      </c>
      <c r="M31" s="17">
        <f t="shared" si="5"/>
        <v>253250</v>
      </c>
      <c r="N31" s="17">
        <f t="shared" si="4"/>
        <v>2945000</v>
      </c>
    </row>
    <row r="32" spans="1:14" ht="13.5" thickTop="1"/>
    <row r="36" spans="1:12" ht="18.75">
      <c r="A36" s="45" t="s">
        <v>93</v>
      </c>
      <c r="B36" s="45"/>
      <c r="C36" s="45"/>
      <c r="D36" s="45"/>
      <c r="E36" s="45"/>
      <c r="F36" s="45"/>
      <c r="G36" s="45"/>
    </row>
    <row r="37" spans="1:12" ht="13.5" thickBot="1">
      <c r="A37" s="39" t="s">
        <v>62</v>
      </c>
      <c r="B37" s="39" t="s">
        <v>94</v>
      </c>
      <c r="C37" s="39" t="s">
        <v>95</v>
      </c>
      <c r="D37" s="39" t="s">
        <v>96</v>
      </c>
      <c r="E37" s="39" t="s">
        <v>97</v>
      </c>
      <c r="F37" s="39" t="s">
        <v>98</v>
      </c>
      <c r="G37" s="39" t="s">
        <v>99</v>
      </c>
      <c r="I37" s="46" t="s">
        <v>100</v>
      </c>
      <c r="J37" s="46"/>
    </row>
    <row r="38" spans="1:12">
      <c r="A38" s="13" t="s">
        <v>67</v>
      </c>
      <c r="B38" s="12" t="s">
        <v>101</v>
      </c>
      <c r="C38" s="12" t="s">
        <v>102</v>
      </c>
      <c r="D38" s="18">
        <v>15.8</v>
      </c>
      <c r="E38" s="14">
        <v>21544</v>
      </c>
      <c r="F38" s="14">
        <f>E38/D38*$J$38</f>
        <v>14658.101265822785</v>
      </c>
      <c r="G38" s="19">
        <f t="shared" ref="G38:G48" si="6">E38*$J$41</f>
        <v>37782.388059701494</v>
      </c>
      <c r="I38" s="20" t="s">
        <v>102</v>
      </c>
      <c r="J38" s="21">
        <v>10.75</v>
      </c>
    </row>
    <row r="39" spans="1:12">
      <c r="A39" s="13" t="s">
        <v>68</v>
      </c>
      <c r="B39" s="12" t="s">
        <v>103</v>
      </c>
      <c r="C39" s="12" t="s">
        <v>102</v>
      </c>
      <c r="D39" s="18">
        <v>14.9</v>
      </c>
      <c r="E39" s="14">
        <v>20667</v>
      </c>
      <c r="F39" s="14">
        <f>E39/D39*$J$38</f>
        <v>14910.755033557047</v>
      </c>
      <c r="G39" s="19">
        <f t="shared" si="6"/>
        <v>36244.36567164179</v>
      </c>
      <c r="I39" s="20" t="s">
        <v>104</v>
      </c>
      <c r="J39" s="21">
        <v>8.44</v>
      </c>
    </row>
    <row r="40" spans="1:12">
      <c r="A40" s="13" t="s">
        <v>69</v>
      </c>
      <c r="B40" s="12" t="s">
        <v>105</v>
      </c>
      <c r="C40" s="12" t="s">
        <v>102</v>
      </c>
      <c r="D40" s="18">
        <v>14.3</v>
      </c>
      <c r="E40" s="14">
        <v>68500</v>
      </c>
      <c r="F40" s="14">
        <f>E40/D40*$J$38</f>
        <v>51494.755244755244</v>
      </c>
      <c r="G40" s="19">
        <f t="shared" si="6"/>
        <v>120130.59701492538</v>
      </c>
    </row>
    <row r="41" spans="1:12">
      <c r="A41" s="13" t="s">
        <v>70</v>
      </c>
      <c r="B41" s="13" t="s">
        <v>106</v>
      </c>
      <c r="C41" s="13" t="s">
        <v>102</v>
      </c>
      <c r="D41" s="22">
        <v>14</v>
      </c>
      <c r="E41" s="23">
        <v>18950</v>
      </c>
      <c r="F41" s="14">
        <f>E41/D41*$J$38</f>
        <v>14550.892857142859</v>
      </c>
      <c r="G41" s="19">
        <f t="shared" si="6"/>
        <v>33233.208955223883</v>
      </c>
      <c r="I41" s="20" t="s">
        <v>107</v>
      </c>
      <c r="J41" s="24">
        <f>2.35/1.34</f>
        <v>1.7537313432835822</v>
      </c>
    </row>
    <row r="42" spans="1:12">
      <c r="A42" s="13" t="s">
        <v>71</v>
      </c>
      <c r="B42" s="12" t="s">
        <v>108</v>
      </c>
      <c r="C42" s="12" t="s">
        <v>104</v>
      </c>
      <c r="D42" s="18">
        <v>20.8</v>
      </c>
      <c r="E42" s="14">
        <v>22301</v>
      </c>
      <c r="F42" s="14">
        <f t="shared" ref="F42:F48" si="7">E42/D42*$J$39</f>
        <v>9049.0596153846145</v>
      </c>
      <c r="G42" s="19">
        <f t="shared" si="6"/>
        <v>39109.962686567167</v>
      </c>
      <c r="L42" s="19"/>
    </row>
    <row r="43" spans="1:12">
      <c r="A43" s="13" t="s">
        <v>72</v>
      </c>
      <c r="B43" s="12" t="s">
        <v>108</v>
      </c>
      <c r="C43" s="12" t="s">
        <v>104</v>
      </c>
      <c r="D43" s="18">
        <v>20.3</v>
      </c>
      <c r="E43" s="14">
        <v>23455</v>
      </c>
      <c r="F43" s="14">
        <f t="shared" si="7"/>
        <v>9751.7339901477826</v>
      </c>
      <c r="G43" s="19">
        <f t="shared" si="6"/>
        <v>41133.76865671642</v>
      </c>
    </row>
    <row r="44" spans="1:12">
      <c r="A44" s="13" t="s">
        <v>73</v>
      </c>
      <c r="B44" s="12" t="s">
        <v>105</v>
      </c>
      <c r="C44" s="12" t="s">
        <v>104</v>
      </c>
      <c r="D44" s="18">
        <v>19.899999999999999</v>
      </c>
      <c r="E44" s="14">
        <v>17885</v>
      </c>
      <c r="F44" s="14">
        <f t="shared" si="7"/>
        <v>7585.3969849246232</v>
      </c>
      <c r="G44" s="19">
        <f t="shared" si="6"/>
        <v>31365.485074626868</v>
      </c>
    </row>
    <row r="45" spans="1:12">
      <c r="A45" s="13" t="s">
        <v>74</v>
      </c>
      <c r="B45" s="12" t="s">
        <v>106</v>
      </c>
      <c r="C45" s="12" t="s">
        <v>104</v>
      </c>
      <c r="D45" s="18">
        <v>21.1</v>
      </c>
      <c r="E45" s="14">
        <v>14966</v>
      </c>
      <c r="F45" s="14">
        <f t="shared" si="7"/>
        <v>5986.3999999999987</v>
      </c>
      <c r="G45" s="19">
        <f t="shared" si="6"/>
        <v>26246.343283582089</v>
      </c>
    </row>
    <row r="46" spans="1:12">
      <c r="A46" s="13" t="s">
        <v>75</v>
      </c>
      <c r="B46" s="12" t="s">
        <v>101</v>
      </c>
      <c r="C46" s="12" t="s">
        <v>104</v>
      </c>
      <c r="D46" s="18">
        <v>22.3</v>
      </c>
      <c r="E46" s="14">
        <v>24995</v>
      </c>
      <c r="F46" s="14">
        <f t="shared" si="7"/>
        <v>9459.9910313901328</v>
      </c>
      <c r="G46" s="19">
        <f t="shared" si="6"/>
        <v>43834.514925373136</v>
      </c>
    </row>
    <row r="47" spans="1:12">
      <c r="A47" s="13" t="s">
        <v>76</v>
      </c>
      <c r="B47" s="12" t="s">
        <v>108</v>
      </c>
      <c r="C47" s="12" t="s">
        <v>104</v>
      </c>
      <c r="D47" s="18">
        <v>21.3</v>
      </c>
      <c r="E47" s="14">
        <v>22473</v>
      </c>
      <c r="F47" s="14">
        <f t="shared" si="7"/>
        <v>8904.7943661971822</v>
      </c>
      <c r="G47" s="19">
        <f t="shared" si="6"/>
        <v>39411.604477611945</v>
      </c>
    </row>
    <row r="48" spans="1:12">
      <c r="A48" s="13" t="s">
        <v>77</v>
      </c>
      <c r="B48" s="12" t="s">
        <v>109</v>
      </c>
      <c r="C48" s="12" t="s">
        <v>104</v>
      </c>
      <c r="D48" s="18">
        <v>18.600000000000001</v>
      </c>
      <c r="E48" s="14">
        <v>25012</v>
      </c>
      <c r="F48" s="14">
        <f t="shared" si="7"/>
        <v>11349.531182795696</v>
      </c>
      <c r="G48" s="19">
        <f t="shared" si="6"/>
        <v>43864.328358208957</v>
      </c>
    </row>
    <row r="49" spans="1:18" ht="13.5" thickBot="1">
      <c r="A49" s="16" t="s">
        <v>110</v>
      </c>
      <c r="B49" s="25"/>
      <c r="C49" s="25"/>
      <c r="D49" s="26"/>
      <c r="E49" s="17">
        <f>SUM(E38:E48)</f>
        <v>280748</v>
      </c>
      <c r="F49" s="17">
        <f>SUM(F38:F48)</f>
        <v>157701.41157211797</v>
      </c>
      <c r="G49" s="27">
        <f>SUM(G38:G48)</f>
        <v>492356.56716417905</v>
      </c>
    </row>
    <row r="50" spans="1:18" ht="13.5" thickTop="1">
      <c r="G50" s="19"/>
    </row>
    <row r="51" spans="1:18">
      <c r="G51" s="19"/>
    </row>
    <row r="52" spans="1:18" ht="18.75">
      <c r="A52" s="45" t="s">
        <v>111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</row>
    <row r="53" spans="1:18">
      <c r="A53" s="36" t="s">
        <v>62</v>
      </c>
      <c r="B53" s="36" t="s">
        <v>79</v>
      </c>
      <c r="C53" s="36" t="s">
        <v>80</v>
      </c>
      <c r="D53" s="36" t="s">
        <v>81</v>
      </c>
      <c r="E53" s="36" t="s">
        <v>82</v>
      </c>
      <c r="F53" s="36" t="s">
        <v>83</v>
      </c>
      <c r="G53" s="36" t="s">
        <v>84</v>
      </c>
      <c r="H53" s="36" t="s">
        <v>85</v>
      </c>
      <c r="I53" s="36" t="s">
        <v>86</v>
      </c>
      <c r="J53" s="36" t="s">
        <v>87</v>
      </c>
      <c r="K53" s="36" t="s">
        <v>88</v>
      </c>
      <c r="L53" s="36" t="s">
        <v>89</v>
      </c>
      <c r="M53" s="36" t="s">
        <v>90</v>
      </c>
      <c r="N53" s="37" t="s">
        <v>112</v>
      </c>
      <c r="O53" s="37" t="s">
        <v>65</v>
      </c>
      <c r="R53" s="20" t="s">
        <v>65</v>
      </c>
    </row>
    <row r="54" spans="1:18">
      <c r="A54" s="28" t="s">
        <v>67</v>
      </c>
      <c r="B54" s="23">
        <v>25400</v>
      </c>
      <c r="C54" s="23">
        <v>41907</v>
      </c>
      <c r="D54" s="23">
        <v>27971</v>
      </c>
      <c r="E54" s="29">
        <v>12624</v>
      </c>
      <c r="F54" s="29">
        <v>17290</v>
      </c>
      <c r="G54" s="29">
        <v>13050</v>
      </c>
      <c r="H54" s="29">
        <v>5853</v>
      </c>
      <c r="I54" s="23">
        <v>20905</v>
      </c>
      <c r="J54" s="23">
        <v>43920</v>
      </c>
      <c r="K54" s="23">
        <v>7920</v>
      </c>
      <c r="L54" s="23">
        <v>31344</v>
      </c>
      <c r="M54" s="23">
        <v>15998</v>
      </c>
      <c r="N54" s="14">
        <f t="shared" ref="N54:N64" si="8">SUM(B54:M54)</f>
        <v>264182</v>
      </c>
      <c r="O54" s="15">
        <f t="shared" ref="O54:O64" si="9">N54*$R$54</f>
        <v>11888.189999999999</v>
      </c>
      <c r="R54" s="30">
        <v>4.4999999999999998E-2</v>
      </c>
    </row>
    <row r="55" spans="1:18">
      <c r="A55" s="28" t="s">
        <v>68</v>
      </c>
      <c r="B55" s="23">
        <v>17999</v>
      </c>
      <c r="C55" s="23">
        <v>24265</v>
      </c>
      <c r="D55" s="23">
        <v>44098</v>
      </c>
      <c r="E55" s="23">
        <v>19845</v>
      </c>
      <c r="F55" s="23">
        <v>11191</v>
      </c>
      <c r="G55" s="23">
        <v>10604</v>
      </c>
      <c r="H55" s="23">
        <v>32798</v>
      </c>
      <c r="I55" s="23">
        <v>18110</v>
      </c>
      <c r="J55" s="23">
        <v>41141</v>
      </c>
      <c r="K55" s="23">
        <v>11685</v>
      </c>
      <c r="L55" s="23">
        <v>30002</v>
      </c>
      <c r="M55" s="23">
        <v>28514</v>
      </c>
      <c r="N55" s="14">
        <f t="shared" si="8"/>
        <v>290252</v>
      </c>
      <c r="O55" s="15">
        <f t="shared" si="9"/>
        <v>13061.34</v>
      </c>
    </row>
    <row r="56" spans="1:18">
      <c r="A56" s="28" t="s">
        <v>69</v>
      </c>
      <c r="B56" s="23">
        <v>2276</v>
      </c>
      <c r="C56" s="23">
        <v>47269</v>
      </c>
      <c r="D56" s="23">
        <v>30611</v>
      </c>
      <c r="E56" s="23">
        <v>23392</v>
      </c>
      <c r="F56" s="23">
        <v>35917</v>
      </c>
      <c r="G56" s="23">
        <v>30263</v>
      </c>
      <c r="H56" s="23">
        <v>9899</v>
      </c>
      <c r="I56" s="23">
        <v>11342</v>
      </c>
      <c r="J56" s="23">
        <v>48199</v>
      </c>
      <c r="K56" s="23">
        <v>37061</v>
      </c>
      <c r="L56" s="23">
        <v>8841</v>
      </c>
      <c r="M56" s="23">
        <v>20298</v>
      </c>
      <c r="N56" s="14">
        <f t="shared" si="8"/>
        <v>305368</v>
      </c>
      <c r="O56" s="15">
        <f t="shared" si="9"/>
        <v>13741.56</v>
      </c>
    </row>
    <row r="57" spans="1:18">
      <c r="A57" s="28" t="s">
        <v>70</v>
      </c>
      <c r="B57" s="23">
        <v>43909</v>
      </c>
      <c r="C57" s="23">
        <v>22678</v>
      </c>
      <c r="D57" s="23">
        <v>4600</v>
      </c>
      <c r="E57" s="23">
        <v>19772</v>
      </c>
      <c r="F57" s="23">
        <v>37685</v>
      </c>
      <c r="G57" s="23">
        <v>18035</v>
      </c>
      <c r="H57" s="23">
        <v>34240</v>
      </c>
      <c r="I57" s="23">
        <v>45682</v>
      </c>
      <c r="J57" s="23">
        <v>13382</v>
      </c>
      <c r="K57" s="23">
        <v>45027</v>
      </c>
      <c r="L57" s="23">
        <v>35447</v>
      </c>
      <c r="M57" s="23">
        <v>9920</v>
      </c>
      <c r="N57" s="14">
        <f t="shared" si="8"/>
        <v>330377</v>
      </c>
      <c r="O57" s="15">
        <f t="shared" si="9"/>
        <v>14866.965</v>
      </c>
    </row>
    <row r="58" spans="1:18">
      <c r="A58" s="28" t="s">
        <v>71</v>
      </c>
      <c r="B58" s="23">
        <v>44616</v>
      </c>
      <c r="C58" s="23">
        <v>30006</v>
      </c>
      <c r="D58" s="23">
        <v>34093</v>
      </c>
      <c r="E58" s="23">
        <v>26316</v>
      </c>
      <c r="F58" s="23">
        <v>19976</v>
      </c>
      <c r="G58" s="23">
        <v>32577</v>
      </c>
      <c r="H58" s="23">
        <v>43786</v>
      </c>
      <c r="I58" s="23">
        <v>22751</v>
      </c>
      <c r="J58" s="23">
        <v>32880</v>
      </c>
      <c r="K58" s="23">
        <v>47539</v>
      </c>
      <c r="L58" s="23">
        <v>5029</v>
      </c>
      <c r="M58" s="23">
        <v>8376</v>
      </c>
      <c r="N58" s="14">
        <f t="shared" si="8"/>
        <v>347945</v>
      </c>
      <c r="O58" s="15">
        <f t="shared" si="9"/>
        <v>15657.525</v>
      </c>
    </row>
    <row r="59" spans="1:18">
      <c r="A59" s="28" t="s">
        <v>72</v>
      </c>
      <c r="B59" s="23">
        <v>38992</v>
      </c>
      <c r="C59" s="23">
        <v>17956</v>
      </c>
      <c r="D59" s="23">
        <v>37473</v>
      </c>
      <c r="E59" s="23">
        <v>35235</v>
      </c>
      <c r="F59" s="23">
        <v>3220</v>
      </c>
      <c r="G59" s="23">
        <v>46741</v>
      </c>
      <c r="H59" s="23">
        <v>9870</v>
      </c>
      <c r="I59" s="23">
        <v>42104</v>
      </c>
      <c r="J59" s="23">
        <v>12037</v>
      </c>
      <c r="K59" s="23">
        <v>28873</v>
      </c>
      <c r="L59" s="23">
        <v>12992</v>
      </c>
      <c r="M59" s="23">
        <v>10633</v>
      </c>
      <c r="N59" s="14">
        <f t="shared" si="8"/>
        <v>296126</v>
      </c>
      <c r="O59" s="15">
        <f t="shared" si="9"/>
        <v>13325.67</v>
      </c>
    </row>
    <row r="60" spans="1:18">
      <c r="A60" s="28" t="s">
        <v>73</v>
      </c>
      <c r="B60" s="23">
        <v>27790</v>
      </c>
      <c r="C60" s="23">
        <v>16500</v>
      </c>
      <c r="D60" s="23">
        <v>32120</v>
      </c>
      <c r="E60" s="23">
        <v>17355</v>
      </c>
      <c r="F60" s="23">
        <v>22382</v>
      </c>
      <c r="G60" s="23">
        <v>10569</v>
      </c>
      <c r="H60" s="23">
        <v>29493</v>
      </c>
      <c r="I60" s="23">
        <v>3878</v>
      </c>
      <c r="J60" s="23">
        <v>26763</v>
      </c>
      <c r="K60" s="23">
        <v>25485</v>
      </c>
      <c r="L60" s="23">
        <v>7669</v>
      </c>
      <c r="M60" s="23">
        <v>33026</v>
      </c>
      <c r="N60" s="14">
        <f t="shared" si="8"/>
        <v>253030</v>
      </c>
      <c r="O60" s="15">
        <f t="shared" si="9"/>
        <v>11386.35</v>
      </c>
    </row>
    <row r="61" spans="1:18">
      <c r="A61" s="28" t="s">
        <v>74</v>
      </c>
      <c r="B61" s="23">
        <v>28960</v>
      </c>
      <c r="C61" s="23">
        <v>11113</v>
      </c>
      <c r="D61" s="23">
        <v>44512</v>
      </c>
      <c r="E61" s="23">
        <v>30578</v>
      </c>
      <c r="F61" s="23">
        <v>46266</v>
      </c>
      <c r="G61" s="23">
        <v>3379</v>
      </c>
      <c r="H61" s="23">
        <v>15143</v>
      </c>
      <c r="I61" s="23">
        <v>49706</v>
      </c>
      <c r="J61" s="23">
        <v>31519</v>
      </c>
      <c r="K61" s="23">
        <v>24592</v>
      </c>
      <c r="L61" s="23">
        <v>49472</v>
      </c>
      <c r="M61" s="23">
        <v>21432</v>
      </c>
      <c r="N61" s="14">
        <f t="shared" si="8"/>
        <v>356672</v>
      </c>
      <c r="O61" s="15">
        <f t="shared" si="9"/>
        <v>16050.24</v>
      </c>
    </row>
    <row r="62" spans="1:18">
      <c r="A62" s="28" t="s">
        <v>75</v>
      </c>
      <c r="B62" s="23">
        <v>45635</v>
      </c>
      <c r="C62" s="23">
        <v>13390</v>
      </c>
      <c r="D62" s="23">
        <v>49542</v>
      </c>
      <c r="E62" s="23">
        <v>13776</v>
      </c>
      <c r="F62" s="23">
        <v>48934</v>
      </c>
      <c r="G62" s="23">
        <v>2046</v>
      </c>
      <c r="H62" s="23">
        <v>21483</v>
      </c>
      <c r="I62" s="23">
        <v>35255</v>
      </c>
      <c r="J62" s="23">
        <v>30738</v>
      </c>
      <c r="K62" s="23">
        <v>43627</v>
      </c>
      <c r="L62" s="23">
        <v>1455</v>
      </c>
      <c r="M62" s="23">
        <v>22568</v>
      </c>
      <c r="N62" s="14">
        <f t="shared" si="8"/>
        <v>328449</v>
      </c>
      <c r="O62" s="15">
        <f t="shared" si="9"/>
        <v>14780.205</v>
      </c>
    </row>
    <row r="63" spans="1:18">
      <c r="A63" s="28" t="s">
        <v>76</v>
      </c>
      <c r="B63" s="23">
        <v>23021</v>
      </c>
      <c r="C63" s="23">
        <v>41057</v>
      </c>
      <c r="D63" s="23">
        <v>12365</v>
      </c>
      <c r="E63" s="23">
        <v>4803</v>
      </c>
      <c r="F63" s="23">
        <v>15315</v>
      </c>
      <c r="G63" s="23">
        <v>35072</v>
      </c>
      <c r="H63" s="23">
        <v>1981</v>
      </c>
      <c r="I63" s="23">
        <v>25267</v>
      </c>
      <c r="J63" s="23">
        <v>24614</v>
      </c>
      <c r="K63" s="23">
        <v>33971</v>
      </c>
      <c r="L63" s="23">
        <v>13478</v>
      </c>
      <c r="M63" s="23">
        <v>41528</v>
      </c>
      <c r="N63" s="14">
        <f t="shared" si="8"/>
        <v>272472</v>
      </c>
      <c r="O63" s="15">
        <f t="shared" si="9"/>
        <v>12261.24</v>
      </c>
    </row>
    <row r="64" spans="1:18">
      <c r="A64" s="28" t="s">
        <v>77</v>
      </c>
      <c r="B64" s="23">
        <v>2656</v>
      </c>
      <c r="C64" s="23">
        <v>44517</v>
      </c>
      <c r="D64" s="23">
        <v>32416</v>
      </c>
      <c r="E64" s="23">
        <v>14490</v>
      </c>
      <c r="F64" s="23">
        <v>27263</v>
      </c>
      <c r="G64" s="23">
        <v>41916</v>
      </c>
      <c r="H64" s="23">
        <v>40455</v>
      </c>
      <c r="I64" s="23">
        <v>35552</v>
      </c>
      <c r="J64" s="23">
        <v>14029</v>
      </c>
      <c r="K64" s="23">
        <v>25359</v>
      </c>
      <c r="L64" s="23">
        <v>49768</v>
      </c>
      <c r="M64" s="23">
        <v>8349</v>
      </c>
      <c r="N64" s="14">
        <f t="shared" si="8"/>
        <v>336770</v>
      </c>
      <c r="O64" s="15">
        <f t="shared" si="9"/>
        <v>15154.65</v>
      </c>
    </row>
    <row r="65" spans="1:15" ht="13.5" thickBot="1">
      <c r="A65" s="16" t="s">
        <v>113</v>
      </c>
      <c r="B65" s="17">
        <f t="shared" ref="B65:O65" si="10">SUM(B54:B64)</f>
        <v>301254</v>
      </c>
      <c r="C65" s="17">
        <f t="shared" si="10"/>
        <v>310658</v>
      </c>
      <c r="D65" s="17">
        <f t="shared" si="10"/>
        <v>349801</v>
      </c>
      <c r="E65" s="17">
        <f t="shared" si="10"/>
        <v>218186</v>
      </c>
      <c r="F65" s="17">
        <f t="shared" si="10"/>
        <v>285439</v>
      </c>
      <c r="G65" s="17">
        <f t="shared" si="10"/>
        <v>244252</v>
      </c>
      <c r="H65" s="17">
        <f t="shared" si="10"/>
        <v>245001</v>
      </c>
      <c r="I65" s="17">
        <f t="shared" si="10"/>
        <v>310552</v>
      </c>
      <c r="J65" s="17">
        <f t="shared" si="10"/>
        <v>319222</v>
      </c>
      <c r="K65" s="17">
        <f t="shared" si="10"/>
        <v>331139</v>
      </c>
      <c r="L65" s="17">
        <f t="shared" si="10"/>
        <v>245497</v>
      </c>
      <c r="M65" s="17">
        <f t="shared" si="10"/>
        <v>220642</v>
      </c>
      <c r="N65" s="17">
        <f t="shared" si="10"/>
        <v>3381643</v>
      </c>
      <c r="O65" s="17">
        <f t="shared" si="10"/>
        <v>152173.935</v>
      </c>
    </row>
    <row r="66" spans="1:15" ht="13.5" thickTop="1"/>
  </sheetData>
  <mergeCells count="5">
    <mergeCell ref="A52:O52"/>
    <mergeCell ref="A1:E1"/>
    <mergeCell ref="A18:N18"/>
    <mergeCell ref="A36:G36"/>
    <mergeCell ref="I37:J37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10"/>
  <dimension ref="A1:I69"/>
  <sheetViews>
    <sheetView workbookViewId="0"/>
  </sheetViews>
  <sheetFormatPr defaultRowHeight="12.75"/>
  <cols>
    <col min="1" max="1" width="24.28515625" style="40" customWidth="1"/>
    <col min="2" max="2" width="8.42578125" style="40" bestFit="1" customWidth="1"/>
    <col min="3" max="3" width="10.7109375" style="40" customWidth="1"/>
    <col min="4" max="4" width="14.42578125" style="40" bestFit="1" customWidth="1"/>
    <col min="5" max="5" width="8.85546875" style="40" bestFit="1" customWidth="1"/>
    <col min="6" max="6" width="7.140625" style="40" bestFit="1" customWidth="1"/>
    <col min="7" max="7" width="6.5703125" style="40" bestFit="1" customWidth="1"/>
    <col min="8" max="8" width="13.28515625" style="40" bestFit="1" customWidth="1"/>
    <col min="9" max="9" width="36.42578125" style="40" customWidth="1"/>
    <col min="10" max="16384" width="9.140625" style="40"/>
  </cols>
  <sheetData>
    <row r="1" spans="1:9" ht="13.5" customHeight="1">
      <c r="A1" s="44" t="s">
        <v>114</v>
      </c>
      <c r="B1" s="44" t="s">
        <v>50</v>
      </c>
      <c r="C1" s="44" t="s">
        <v>56</v>
      </c>
      <c r="D1" s="44" t="s">
        <v>115</v>
      </c>
      <c r="E1" s="44" t="s">
        <v>57</v>
      </c>
      <c r="F1" s="44" t="s">
        <v>116</v>
      </c>
      <c r="G1" s="44" t="s">
        <v>58</v>
      </c>
      <c r="H1" s="44" t="s">
        <v>117</v>
      </c>
      <c r="I1" s="44" t="s">
        <v>483</v>
      </c>
    </row>
    <row r="2" spans="1:9" ht="13.5" customHeight="1">
      <c r="A2" s="35" t="s">
        <v>0</v>
      </c>
      <c r="B2" s="35" t="s">
        <v>51</v>
      </c>
      <c r="C2" s="41">
        <v>1974</v>
      </c>
      <c r="D2" s="40" t="s">
        <v>118</v>
      </c>
      <c r="E2" s="41">
        <v>8</v>
      </c>
      <c r="F2" s="42">
        <v>17752.886319246831</v>
      </c>
      <c r="G2" s="35" t="s">
        <v>59</v>
      </c>
      <c r="H2" s="35" t="s">
        <v>119</v>
      </c>
      <c r="I2" s="40" t="str">
        <f>VLOOKUP(A2,Filmliste!$A$2:$H$51,1,0)</f>
        <v>Godfather: Part II, The</v>
      </c>
    </row>
    <row r="3" spans="1:9" ht="13.5" customHeight="1">
      <c r="A3" s="35" t="s">
        <v>1</v>
      </c>
      <c r="B3" s="35" t="s">
        <v>51</v>
      </c>
      <c r="C3" s="41">
        <v>1989</v>
      </c>
      <c r="D3" s="35" t="s">
        <v>120</v>
      </c>
      <c r="E3" s="41">
        <v>6</v>
      </c>
      <c r="F3" s="42">
        <v>2673.4671627859807</v>
      </c>
      <c r="G3" s="35" t="s">
        <v>59</v>
      </c>
      <c r="H3" s="35" t="s">
        <v>121</v>
      </c>
      <c r="I3" s="40" t="str">
        <f>VLOOKUP(A3,Filmliste!$A$2:$H$51,1,0)</f>
        <v>Pretty Woman</v>
      </c>
    </row>
    <row r="4" spans="1:9" ht="13.5" customHeight="1">
      <c r="A4" s="35" t="s">
        <v>2</v>
      </c>
      <c r="B4" s="35" t="s">
        <v>51</v>
      </c>
      <c r="C4" s="41">
        <v>1998</v>
      </c>
      <c r="D4" s="35" t="s">
        <v>120</v>
      </c>
      <c r="E4" s="41">
        <v>6</v>
      </c>
      <c r="F4" s="42">
        <v>12937.342906118143</v>
      </c>
      <c r="G4" s="35" t="s">
        <v>60</v>
      </c>
      <c r="H4" s="35" t="s">
        <v>122</v>
      </c>
      <c r="I4" s="40" t="str">
        <f>VLOOKUP(A4,Filmliste!$A$2:$H$51,1,0)</f>
        <v>You´ve got mail</v>
      </c>
    </row>
    <row r="5" spans="1:9" ht="13.5" customHeight="1">
      <c r="A5" s="35" t="s">
        <v>3</v>
      </c>
      <c r="B5" s="35" t="s">
        <v>51</v>
      </c>
      <c r="C5" s="41">
        <v>1998</v>
      </c>
      <c r="D5" s="35" t="s">
        <v>120</v>
      </c>
      <c r="E5" s="41">
        <v>6</v>
      </c>
      <c r="F5" s="42">
        <v>1986.80016038435</v>
      </c>
      <c r="G5" s="35" t="s">
        <v>59</v>
      </c>
      <c r="H5" s="35" t="s">
        <v>122</v>
      </c>
      <c r="I5" s="40" t="str">
        <f>VLOOKUP(A5,Filmliste!$A$2:$H$51,1,0)</f>
        <v>Min bedste vens bryllup</v>
      </c>
    </row>
    <row r="6" spans="1:9" ht="13.5" customHeight="1">
      <c r="A6" s="35" t="s">
        <v>5</v>
      </c>
      <c r="B6" s="35" t="s">
        <v>51</v>
      </c>
      <c r="C6" s="41">
        <v>1987</v>
      </c>
      <c r="D6" s="40" t="s">
        <v>118</v>
      </c>
      <c r="E6" s="41">
        <v>5</v>
      </c>
      <c r="F6" s="42">
        <v>35107.976414163721</v>
      </c>
      <c r="G6" s="35" t="s">
        <v>59</v>
      </c>
      <c r="H6" s="35" t="s">
        <v>119</v>
      </c>
      <c r="I6" s="40" t="str">
        <f>VLOOKUP(A6,Filmliste!$A$2:$H$51,1,0)</f>
        <v>Dirty Dancing</v>
      </c>
    </row>
    <row r="7" spans="1:9" ht="13.5" customHeight="1">
      <c r="A7" s="35" t="s">
        <v>6</v>
      </c>
      <c r="B7" s="35" t="s">
        <v>51</v>
      </c>
      <c r="C7" s="41">
        <v>1972</v>
      </c>
      <c r="D7" s="40" t="s">
        <v>118</v>
      </c>
      <c r="E7" s="41">
        <v>9</v>
      </c>
      <c r="F7" s="42">
        <v>27486.988664132128</v>
      </c>
      <c r="G7" s="35" t="s">
        <v>60</v>
      </c>
      <c r="H7" s="35" t="s">
        <v>123</v>
      </c>
      <c r="I7" s="40" t="e">
        <f>VLOOKUP(A7,Filmliste!$A$2:$H$51,1,0)</f>
        <v>#N/A</v>
      </c>
    </row>
    <row r="8" spans="1:9" ht="13.5" customHeight="1">
      <c r="A8" s="35" t="s">
        <v>7</v>
      </c>
      <c r="B8" s="35" t="s">
        <v>51</v>
      </c>
      <c r="C8" s="41">
        <v>1990</v>
      </c>
      <c r="D8" s="35" t="s">
        <v>124</v>
      </c>
      <c r="E8" s="41">
        <v>7</v>
      </c>
      <c r="F8" s="42">
        <v>47693.616334257415</v>
      </c>
      <c r="G8" s="35" t="s">
        <v>59</v>
      </c>
      <c r="H8" s="35" t="s">
        <v>125</v>
      </c>
      <c r="I8" s="40" t="str">
        <f>VLOOKUP(A8,Filmliste!$A$2:$H$51,1,0)</f>
        <v>Godfather: Part III, The</v>
      </c>
    </row>
    <row r="9" spans="1:9" ht="13.5" customHeight="1">
      <c r="A9" s="35" t="s">
        <v>9</v>
      </c>
      <c r="B9" s="35" t="s">
        <v>51</v>
      </c>
      <c r="C9" s="41">
        <v>1986</v>
      </c>
      <c r="D9" s="35" t="s">
        <v>120</v>
      </c>
      <c r="E9" s="41">
        <v>6</v>
      </c>
      <c r="F9" s="42">
        <v>43695.558058679155</v>
      </c>
      <c r="G9" s="35" t="s">
        <v>60</v>
      </c>
      <c r="H9" s="35" t="s">
        <v>119</v>
      </c>
      <c r="I9" s="40" t="str">
        <f>VLOOKUP(A9,Filmliste!$A$2:$H$51,1,0)</f>
        <v>About Last Night</v>
      </c>
    </row>
    <row r="10" spans="1:9" ht="13.5" customHeight="1">
      <c r="A10" s="35" t="s">
        <v>10</v>
      </c>
      <c r="B10" s="35" t="s">
        <v>51</v>
      </c>
      <c r="C10" s="41">
        <v>1998</v>
      </c>
      <c r="D10" s="35" t="s">
        <v>120</v>
      </c>
      <c r="E10" s="41">
        <v>8</v>
      </c>
      <c r="F10" s="42">
        <v>15604.961347606206</v>
      </c>
      <c r="G10" s="35" t="s">
        <v>59</v>
      </c>
      <c r="H10" s="35" t="s">
        <v>122</v>
      </c>
      <c r="I10" s="40" t="str">
        <f>VLOOKUP(A10,Filmliste!$A$2:$H$51,1,0)</f>
        <v>Notting Hill</v>
      </c>
    </row>
    <row r="11" spans="1:9" ht="13.5" customHeight="1">
      <c r="A11" s="35" t="s">
        <v>11</v>
      </c>
      <c r="B11" s="35" t="s">
        <v>51</v>
      </c>
      <c r="C11" s="41">
        <v>1999</v>
      </c>
      <c r="D11" s="40" t="s">
        <v>118</v>
      </c>
      <c r="E11" s="41">
        <v>8</v>
      </c>
      <c r="F11" s="42">
        <v>10191.4876286202</v>
      </c>
      <c r="G11" s="35" t="s">
        <v>59</v>
      </c>
      <c r="H11" s="35" t="s">
        <v>125</v>
      </c>
      <c r="I11" s="40" t="str">
        <f>VLOOKUP(A11,Filmliste!$A$2:$H$51,1,0)</f>
        <v>Star Wars Episode I - The Phantom Menace</v>
      </c>
    </row>
    <row r="12" spans="1:9" ht="13.5" customHeight="1">
      <c r="A12" s="35" t="s">
        <v>12</v>
      </c>
      <c r="B12" s="35" t="s">
        <v>51</v>
      </c>
      <c r="C12" s="41">
        <v>1997</v>
      </c>
      <c r="D12" s="35" t="s">
        <v>120</v>
      </c>
      <c r="E12" s="41">
        <v>7</v>
      </c>
      <c r="F12" s="42">
        <v>22357.774065313806</v>
      </c>
      <c r="G12" s="35" t="s">
        <v>60</v>
      </c>
      <c r="H12" s="35" t="s">
        <v>125</v>
      </c>
      <c r="I12" s="40" t="str">
        <f>VLOOKUP(A12,Filmliste!$A$2:$H$51,1,0)</f>
        <v>Titanic</v>
      </c>
    </row>
    <row r="13" spans="1:9" ht="13.5" customHeight="1">
      <c r="A13" s="35" t="s">
        <v>13</v>
      </c>
      <c r="B13" s="35" t="s">
        <v>51</v>
      </c>
      <c r="C13" s="41">
        <v>1998</v>
      </c>
      <c r="D13" s="35" t="s">
        <v>120</v>
      </c>
      <c r="E13" s="41">
        <v>8</v>
      </c>
      <c r="F13" s="42">
        <v>1459.9591887776596</v>
      </c>
      <c r="G13" s="35" t="s">
        <v>60</v>
      </c>
      <c r="H13" s="35" t="s">
        <v>126</v>
      </c>
      <c r="I13" s="40" t="str">
        <f>VLOOKUP(A13,Filmliste!$A$2:$H$51,1,0)</f>
        <v>Askepot</v>
      </c>
    </row>
    <row r="14" spans="1:9" ht="13.5" customHeight="1">
      <c r="A14" s="35" t="s">
        <v>14</v>
      </c>
      <c r="B14" s="35" t="s">
        <v>51</v>
      </c>
      <c r="C14" s="41">
        <v>1994</v>
      </c>
      <c r="D14" s="35" t="s">
        <v>120</v>
      </c>
      <c r="E14" s="41">
        <v>6</v>
      </c>
      <c r="F14" s="42">
        <v>38039.64888949856</v>
      </c>
      <c r="G14" s="35" t="s">
        <v>59</v>
      </c>
      <c r="H14" s="35" t="s">
        <v>122</v>
      </c>
      <c r="I14" s="40" t="e">
        <f>VLOOKUP(A14,Filmliste!$A$2:$H$51,1,0)</f>
        <v>#N/A</v>
      </c>
    </row>
    <row r="15" spans="1:9" ht="13.5" customHeight="1">
      <c r="A15" s="35" t="s">
        <v>15</v>
      </c>
      <c r="B15" s="35" t="s">
        <v>51</v>
      </c>
      <c r="C15" s="41">
        <v>1972</v>
      </c>
      <c r="D15" s="40" t="s">
        <v>118</v>
      </c>
      <c r="E15" s="41">
        <v>3</v>
      </c>
      <c r="F15" s="42">
        <v>23083.864036145584</v>
      </c>
      <c r="G15" s="35" t="s">
        <v>59</v>
      </c>
      <c r="H15" s="35" t="s">
        <v>122</v>
      </c>
      <c r="I15" s="40" t="str">
        <f>VLOOKUP(A15,Filmliste!$A$2:$H$51,1,0)</f>
        <v>Bad Man's River</v>
      </c>
    </row>
    <row r="16" spans="1:9" ht="13.5" customHeight="1">
      <c r="A16" s="35" t="s">
        <v>16</v>
      </c>
      <c r="B16" s="35" t="s">
        <v>54</v>
      </c>
      <c r="C16" s="41">
        <v>1979</v>
      </c>
      <c r="D16" s="40" t="s">
        <v>118</v>
      </c>
      <c r="E16" s="41">
        <v>8</v>
      </c>
      <c r="F16" s="42">
        <v>4265.8642509680431</v>
      </c>
      <c r="G16" s="35" t="s">
        <v>59</v>
      </c>
      <c r="H16" s="35" t="s">
        <v>127</v>
      </c>
      <c r="I16" s="40" t="str">
        <f>VLOOKUP(A16,Filmliste!$A$2:$H$51,1,0)</f>
        <v>Alien - Den 8. Passager</v>
      </c>
    </row>
    <row r="17" spans="1:9" ht="13.5" customHeight="1">
      <c r="A17" s="35" t="s">
        <v>17</v>
      </c>
      <c r="B17" s="35" t="s">
        <v>51</v>
      </c>
      <c r="C17" s="41">
        <v>1986</v>
      </c>
      <c r="D17" s="35" t="s">
        <v>120</v>
      </c>
      <c r="E17" s="41">
        <v>8</v>
      </c>
      <c r="F17" s="42">
        <v>44112.475377741903</v>
      </c>
      <c r="G17" s="35" t="s">
        <v>60</v>
      </c>
      <c r="H17" s="35" t="s">
        <v>127</v>
      </c>
      <c r="I17" s="40" t="str">
        <f>VLOOKUP(A17,Filmliste!$A$2:$H$51,1,0)</f>
        <v>Aliens - Det endelige Opgør</v>
      </c>
    </row>
    <row r="18" spans="1:9" ht="13.5" customHeight="1">
      <c r="A18" s="35" t="s">
        <v>18</v>
      </c>
      <c r="B18" s="35" t="s">
        <v>52</v>
      </c>
      <c r="C18" s="41">
        <v>1997</v>
      </c>
      <c r="D18" s="35" t="s">
        <v>120</v>
      </c>
      <c r="E18" s="41">
        <v>6</v>
      </c>
      <c r="F18" s="42">
        <v>35759.634363220895</v>
      </c>
      <c r="G18" s="35" t="s">
        <v>60</v>
      </c>
      <c r="H18" s="35" t="s">
        <v>125</v>
      </c>
      <c r="I18" s="40" t="str">
        <f>VLOOKUP(A18,Filmliste!$A$2:$H$51,1,0)</f>
        <v>Frk. Smilla's Fornemmelse for Sne</v>
      </c>
    </row>
    <row r="19" spans="1:9" ht="13.5" customHeight="1">
      <c r="A19" s="35" t="s">
        <v>19</v>
      </c>
      <c r="B19" s="35" t="s">
        <v>51</v>
      </c>
      <c r="C19" s="41">
        <v>1992</v>
      </c>
      <c r="D19" s="35" t="s">
        <v>124</v>
      </c>
      <c r="E19" s="41">
        <v>6</v>
      </c>
      <c r="F19" s="42">
        <v>22106.128106591117</v>
      </c>
      <c r="G19" s="35" t="s">
        <v>59</v>
      </c>
      <c r="H19" s="35" t="s">
        <v>128</v>
      </c>
      <c r="I19" s="40" t="str">
        <f>VLOOKUP(A19,Filmliste!$A$2:$H$51,1,0)</f>
        <v>Alien 3</v>
      </c>
    </row>
    <row r="20" spans="1:9" ht="13.5" customHeight="1">
      <c r="A20" s="35" t="s">
        <v>20</v>
      </c>
      <c r="B20" s="35" t="s">
        <v>51</v>
      </c>
      <c r="C20" s="41">
        <v>1995</v>
      </c>
      <c r="D20" s="35" t="s">
        <v>124</v>
      </c>
      <c r="E20" s="41">
        <v>6</v>
      </c>
      <c r="F20" s="42">
        <v>12272.120518705166</v>
      </c>
      <c r="G20" s="35" t="s">
        <v>59</v>
      </c>
      <c r="H20" s="35" t="s">
        <v>122</v>
      </c>
      <c r="I20" s="40" t="str">
        <f>VLOOKUP(A20,Filmliste!$A$2:$H$51,1,0)</f>
        <v>Sabrina</v>
      </c>
    </row>
    <row r="21" spans="1:9" ht="13.5" customHeight="1">
      <c r="A21" s="35" t="s">
        <v>21</v>
      </c>
      <c r="B21" s="35" t="s">
        <v>51</v>
      </c>
      <c r="C21" s="41">
        <v>1997</v>
      </c>
      <c r="D21" s="35" t="s">
        <v>120</v>
      </c>
      <c r="E21" s="41">
        <v>6</v>
      </c>
      <c r="F21" s="42">
        <v>17101.262320588041</v>
      </c>
      <c r="G21" s="35" t="s">
        <v>60</v>
      </c>
      <c r="H21" s="35" t="s">
        <v>127</v>
      </c>
      <c r="I21" s="40" t="e">
        <f>VLOOKUP(A21,Filmliste!$A$2:$H$51,1,0)</f>
        <v>#N/A</v>
      </c>
    </row>
    <row r="22" spans="1:9" ht="13.5" customHeight="1">
      <c r="A22" s="35" t="s">
        <v>22</v>
      </c>
      <c r="B22" s="35" t="s">
        <v>51</v>
      </c>
      <c r="C22" s="41">
        <v>1967</v>
      </c>
      <c r="D22" s="35" t="s">
        <v>120</v>
      </c>
      <c r="E22" s="41">
        <v>8</v>
      </c>
      <c r="F22" s="42">
        <v>37016.415968219095</v>
      </c>
      <c r="G22" s="35" t="s">
        <v>59</v>
      </c>
      <c r="H22" s="35" t="s">
        <v>119</v>
      </c>
      <c r="I22" s="40" t="str">
        <f>VLOOKUP(A22,Filmliste!$A$2:$H$51,1,0)</f>
        <v>Fagre Voksne Verden</v>
      </c>
    </row>
    <row r="23" spans="1:9" ht="13.5" customHeight="1">
      <c r="A23" s="35" t="s">
        <v>23</v>
      </c>
      <c r="B23" s="35" t="s">
        <v>51</v>
      </c>
      <c r="C23" s="41">
        <v>1995</v>
      </c>
      <c r="D23" s="35" t="s">
        <v>124</v>
      </c>
      <c r="E23" s="41">
        <v>8</v>
      </c>
      <c r="F23" s="42">
        <v>41396.679883982877</v>
      </c>
      <c r="G23" s="35" t="s">
        <v>59</v>
      </c>
      <c r="H23" s="35" t="s">
        <v>119</v>
      </c>
      <c r="I23" s="40" t="str">
        <f>VLOOKUP(A23,Filmliste!$A$2:$H$51,1,0)</f>
        <v>Braveheart</v>
      </c>
    </row>
    <row r="24" spans="1:9" ht="13.5" customHeight="1">
      <c r="A24" s="35" t="s">
        <v>24</v>
      </c>
      <c r="B24" s="35" t="s">
        <v>51</v>
      </c>
      <c r="C24" s="41">
        <v>1994</v>
      </c>
      <c r="D24" s="35" t="s">
        <v>120</v>
      </c>
      <c r="E24" s="41">
        <v>9</v>
      </c>
      <c r="F24" s="42">
        <v>1849.5648131709786</v>
      </c>
      <c r="G24" s="35" t="s">
        <v>60</v>
      </c>
      <c r="H24" s="35" t="s">
        <v>119</v>
      </c>
      <c r="I24" s="40" t="str">
        <f>VLOOKUP(A24,Filmliste!$A$2:$H$51,1,0)</f>
        <v>En Verden Udenfor</v>
      </c>
    </row>
    <row r="25" spans="1:9" ht="13.5" customHeight="1">
      <c r="A25" s="35" t="s">
        <v>25</v>
      </c>
      <c r="B25" s="35" t="s">
        <v>51</v>
      </c>
      <c r="C25" s="41">
        <v>1992</v>
      </c>
      <c r="D25" s="35" t="s">
        <v>120</v>
      </c>
      <c r="E25" s="41">
        <v>8</v>
      </c>
      <c r="F25" s="42">
        <v>162.04279316904825</v>
      </c>
      <c r="G25" s="35" t="s">
        <v>60</v>
      </c>
      <c r="H25" s="35" t="s">
        <v>129</v>
      </c>
      <c r="I25" s="40" t="str">
        <f>VLOOKUP(A25,Filmliste!$A$2:$H$51,1,0)</f>
        <v>Håndlangerne</v>
      </c>
    </row>
    <row r="26" spans="1:9" ht="13.5" customHeight="1">
      <c r="A26" s="35" t="s">
        <v>4</v>
      </c>
      <c r="B26" s="35" t="s">
        <v>52</v>
      </c>
      <c r="C26" s="41">
        <v>1994</v>
      </c>
      <c r="D26" s="35" t="s">
        <v>120</v>
      </c>
      <c r="E26" s="41">
        <v>8</v>
      </c>
      <c r="F26" s="42">
        <v>5172.257968785043</v>
      </c>
      <c r="G26" s="35" t="s">
        <v>60</v>
      </c>
      <c r="H26" s="35" t="s">
        <v>128</v>
      </c>
      <c r="I26" s="40" t="e">
        <f>VLOOKUP(A26,Filmliste!$A$2:$H$51,1,0)</f>
        <v>#N/A</v>
      </c>
    </row>
    <row r="27" spans="1:9" ht="13.5" customHeight="1">
      <c r="A27" s="35" t="s">
        <v>26</v>
      </c>
      <c r="B27" s="35" t="s">
        <v>53</v>
      </c>
      <c r="C27" s="41">
        <v>1986</v>
      </c>
      <c r="D27" s="35" t="s">
        <v>120</v>
      </c>
      <c r="E27" s="41">
        <v>7</v>
      </c>
      <c r="F27" s="42">
        <v>5875.7813994727567</v>
      </c>
      <c r="G27" s="35" t="s">
        <v>60</v>
      </c>
      <c r="H27" s="35" t="s">
        <v>130</v>
      </c>
      <c r="I27" s="40" t="e">
        <f>VLOOKUP(A27,Filmliste!$A$2:$H$51,1,0)</f>
        <v>#N/A</v>
      </c>
    </row>
    <row r="28" spans="1:9" ht="13.5" customHeight="1">
      <c r="A28" s="35" t="s">
        <v>27</v>
      </c>
      <c r="B28" s="35" t="s">
        <v>52</v>
      </c>
      <c r="C28" s="41">
        <v>1983</v>
      </c>
      <c r="D28" s="35" t="s">
        <v>120</v>
      </c>
      <c r="E28" s="41">
        <v>8</v>
      </c>
      <c r="F28" s="42">
        <v>36328.910300692522</v>
      </c>
      <c r="G28" s="35" t="s">
        <v>59</v>
      </c>
      <c r="H28" s="35" t="s">
        <v>119</v>
      </c>
      <c r="I28" s="40" t="str">
        <f>VLOOKUP(A28,Filmliste!$A$2:$H$51,1,0)</f>
        <v>Zappa</v>
      </c>
    </row>
    <row r="29" spans="1:9" ht="13.5" customHeight="1">
      <c r="A29" s="35" t="s">
        <v>28</v>
      </c>
      <c r="B29" s="35" t="s">
        <v>51</v>
      </c>
      <c r="C29" s="41">
        <v>1989</v>
      </c>
      <c r="D29" s="40" t="s">
        <v>118</v>
      </c>
      <c r="E29" s="41">
        <v>8</v>
      </c>
      <c r="F29" s="42">
        <v>30625.220680439568</v>
      </c>
      <c r="G29" s="35" t="s">
        <v>59</v>
      </c>
      <c r="H29" s="35" t="s">
        <v>121</v>
      </c>
      <c r="I29" s="40" t="str">
        <f>VLOOKUP(A29,Filmliste!$A$2:$H$51,1,0)</f>
        <v>Da Harry Mødte Sally</v>
      </c>
    </row>
    <row r="30" spans="1:9" ht="13.5" customHeight="1">
      <c r="A30" s="35" t="s">
        <v>29</v>
      </c>
      <c r="B30" s="35" t="s">
        <v>51</v>
      </c>
      <c r="C30" s="41">
        <v>1991</v>
      </c>
      <c r="D30" s="35" t="s">
        <v>124</v>
      </c>
      <c r="E30" s="41">
        <v>8</v>
      </c>
      <c r="F30" s="42">
        <v>21838.893299634245</v>
      </c>
      <c r="G30" s="35" t="s">
        <v>59</v>
      </c>
      <c r="H30" s="35" t="s">
        <v>125</v>
      </c>
      <c r="I30" s="40" t="str">
        <f>VLOOKUP(A30,Filmliste!$A$2:$H$51,1,0)</f>
        <v>Terminator 2</v>
      </c>
    </row>
    <row r="31" spans="1:9" ht="13.5" customHeight="1">
      <c r="A31" s="35" t="s">
        <v>8</v>
      </c>
      <c r="B31" s="35" t="s">
        <v>53</v>
      </c>
      <c r="C31" s="41">
        <v>1988</v>
      </c>
      <c r="D31" s="35" t="s">
        <v>120</v>
      </c>
      <c r="E31" s="41">
        <v>7</v>
      </c>
      <c r="F31" s="42">
        <v>41564.237447367304</v>
      </c>
      <c r="G31" s="35" t="s">
        <v>59</v>
      </c>
      <c r="H31" s="35" t="s">
        <v>121</v>
      </c>
      <c r="I31" s="40" t="e">
        <f>VLOOKUP(A31,Filmliste!$A$2:$H$51,1,0)</f>
        <v>#N/A</v>
      </c>
    </row>
    <row r="32" spans="1:9" ht="13.5" customHeight="1">
      <c r="A32" s="35" t="s">
        <v>46</v>
      </c>
      <c r="B32" s="35" t="s">
        <v>52</v>
      </c>
      <c r="C32" s="41">
        <v>1998</v>
      </c>
      <c r="D32" s="35" t="s">
        <v>120</v>
      </c>
      <c r="E32" s="41">
        <v>9</v>
      </c>
      <c r="F32" s="42">
        <v>38207.087406603714</v>
      </c>
      <c r="G32" s="35" t="s">
        <v>60</v>
      </c>
      <c r="H32" s="35" t="s">
        <v>119</v>
      </c>
      <c r="I32" s="40" t="str">
        <f>VLOOKUP(A32,Filmliste!$A$2:$H$51,1,0)</f>
        <v>Festen</v>
      </c>
    </row>
    <row r="33" spans="1:9" ht="13.5" customHeight="1">
      <c r="A33" s="35" t="s">
        <v>30</v>
      </c>
      <c r="B33" s="35" t="s">
        <v>52</v>
      </c>
      <c r="C33" s="41">
        <v>1996</v>
      </c>
      <c r="D33" s="35" t="s">
        <v>120</v>
      </c>
      <c r="E33" s="41">
        <v>8</v>
      </c>
      <c r="F33" s="42">
        <v>7741.6772765829483</v>
      </c>
      <c r="G33" s="35" t="s">
        <v>59</v>
      </c>
      <c r="H33" s="35" t="s">
        <v>119</v>
      </c>
      <c r="I33" s="40" t="str">
        <f>VLOOKUP(A33,Filmliste!$A$2:$H$51,1,0)</f>
        <v>Største helte, De</v>
      </c>
    </row>
    <row r="34" spans="1:9" ht="13.5" customHeight="1">
      <c r="A34" s="35" t="s">
        <v>31</v>
      </c>
      <c r="B34" s="35" t="s">
        <v>52</v>
      </c>
      <c r="C34" s="41">
        <v>1997</v>
      </c>
      <c r="D34" s="40" t="s">
        <v>118</v>
      </c>
      <c r="E34" s="41">
        <v>1</v>
      </c>
      <c r="F34" s="42">
        <v>34523.935259425678</v>
      </c>
      <c r="G34" s="35" t="s">
        <v>59</v>
      </c>
      <c r="H34" s="35" t="s">
        <v>122</v>
      </c>
      <c r="I34" s="40" t="str">
        <f>VLOOKUP(A34,Filmliste!$A$2:$H$51,1,0)</f>
        <v>Stjerner uden hjerner</v>
      </c>
    </row>
    <row r="35" spans="1:9" ht="13.5" customHeight="1">
      <c r="A35" s="35" t="s">
        <v>32</v>
      </c>
      <c r="B35" s="35" t="s">
        <v>51</v>
      </c>
      <c r="C35" s="41">
        <v>1994</v>
      </c>
      <c r="D35" s="40" t="s">
        <v>118</v>
      </c>
      <c r="E35" s="41">
        <v>9</v>
      </c>
      <c r="F35" s="42">
        <v>40784.63278250811</v>
      </c>
      <c r="G35" s="35" t="s">
        <v>60</v>
      </c>
      <c r="H35" s="35" t="s">
        <v>131</v>
      </c>
      <c r="I35" s="40" t="e">
        <f>VLOOKUP(A35,Filmliste!$A$2:$H$51,1,0)</f>
        <v>#N/A</v>
      </c>
    </row>
    <row r="36" spans="1:9" ht="13.5" customHeight="1">
      <c r="A36" s="35" t="s">
        <v>33</v>
      </c>
      <c r="B36" s="35" t="s">
        <v>51</v>
      </c>
      <c r="C36" s="41">
        <v>1998</v>
      </c>
      <c r="D36" s="40" t="s">
        <v>118</v>
      </c>
      <c r="E36" s="41">
        <v>7</v>
      </c>
      <c r="F36" s="42">
        <v>18941.789689249155</v>
      </c>
      <c r="G36" s="35" t="s">
        <v>59</v>
      </c>
      <c r="H36" s="35" t="s">
        <v>129</v>
      </c>
      <c r="I36" s="40" t="str">
        <f>VLOOKUP(A36,Filmliste!$A$2:$H$51,1,0)</f>
        <v>Ronin</v>
      </c>
    </row>
    <row r="37" spans="1:9" ht="13.5" customHeight="1">
      <c r="A37" s="35" t="s">
        <v>34</v>
      </c>
      <c r="B37" s="35" t="s">
        <v>51</v>
      </c>
      <c r="C37" s="41">
        <v>1995</v>
      </c>
      <c r="D37" s="35" t="s">
        <v>120</v>
      </c>
      <c r="E37" s="41">
        <v>9</v>
      </c>
      <c r="F37" s="42">
        <v>30695.292152478225</v>
      </c>
      <c r="G37" s="35" t="s">
        <v>59</v>
      </c>
      <c r="H37" s="35" t="s">
        <v>131</v>
      </c>
      <c r="I37" s="40" t="str">
        <f>VLOOKUP(A37,Filmliste!$A$2:$H$51,1,0)</f>
        <v>Usual Suspects, The</v>
      </c>
    </row>
    <row r="38" spans="1:9" ht="13.5" customHeight="1">
      <c r="A38" s="35" t="s">
        <v>35</v>
      </c>
      <c r="B38" s="35" t="s">
        <v>51</v>
      </c>
      <c r="C38" s="41">
        <v>1998</v>
      </c>
      <c r="D38" s="35" t="s">
        <v>120</v>
      </c>
      <c r="E38" s="41">
        <v>8</v>
      </c>
      <c r="F38" s="42">
        <v>3827.4820376477783</v>
      </c>
      <c r="G38" s="35" t="s">
        <v>59</v>
      </c>
      <c r="H38" s="35" t="s">
        <v>122</v>
      </c>
      <c r="I38" s="40" t="str">
        <f>VLOOKUP(A38,Filmliste!$A$2:$H$51,1,0)</f>
        <v>Vild med Mary</v>
      </c>
    </row>
    <row r="39" spans="1:9" ht="13.5" customHeight="1">
      <c r="A39" s="35" t="s">
        <v>36</v>
      </c>
      <c r="B39" s="35" t="s">
        <v>55</v>
      </c>
      <c r="C39" s="41">
        <v>1997</v>
      </c>
      <c r="D39" s="40" t="s">
        <v>118</v>
      </c>
      <c r="E39" s="41">
        <v>9</v>
      </c>
      <c r="F39" s="42">
        <v>7627.5330204174097</v>
      </c>
      <c r="G39" s="35" t="s">
        <v>60</v>
      </c>
      <c r="H39" s="35" t="s">
        <v>119</v>
      </c>
      <c r="I39" s="40" t="str">
        <f>VLOOKUP(A39,Filmliste!$A$2:$H$51,1,0)</f>
        <v>Livet er Smukt</v>
      </c>
    </row>
    <row r="40" spans="1:9" ht="13.5" customHeight="1">
      <c r="A40" s="35" t="s">
        <v>37</v>
      </c>
      <c r="B40" s="35" t="s">
        <v>51</v>
      </c>
      <c r="C40" s="41">
        <v>1977</v>
      </c>
      <c r="D40" s="35" t="s">
        <v>132</v>
      </c>
      <c r="E40" s="41">
        <v>9</v>
      </c>
      <c r="F40" s="42">
        <v>11334.911676862403</v>
      </c>
      <c r="G40" s="35" t="s">
        <v>60</v>
      </c>
      <c r="H40" s="35" t="s">
        <v>127</v>
      </c>
      <c r="I40" s="40" t="e">
        <f>VLOOKUP(A40,Filmliste!$A$2:$H$51,1,0)</f>
        <v>#N/A</v>
      </c>
    </row>
    <row r="41" spans="1:9" ht="13.5" customHeight="1">
      <c r="A41" s="35" t="s">
        <v>38</v>
      </c>
      <c r="B41" s="35" t="s">
        <v>51</v>
      </c>
      <c r="C41" s="41">
        <v>1980</v>
      </c>
      <c r="D41" s="35" t="s">
        <v>132</v>
      </c>
      <c r="E41" s="41">
        <v>9</v>
      </c>
      <c r="F41" s="42">
        <v>8502.7474997548143</v>
      </c>
      <c r="G41" s="35" t="s">
        <v>60</v>
      </c>
      <c r="H41" s="35" t="s">
        <v>127</v>
      </c>
      <c r="I41" s="40" t="str">
        <f>VLOOKUP(A41,Filmliste!$A$2:$H$51,1,0)</f>
        <v>Emperiet Slår Til Igen</v>
      </c>
    </row>
    <row r="42" spans="1:9" ht="13.5" customHeight="1">
      <c r="A42" s="35" t="s">
        <v>39</v>
      </c>
      <c r="B42" s="35" t="s">
        <v>54</v>
      </c>
      <c r="C42" s="41">
        <v>1971</v>
      </c>
      <c r="D42" s="35" t="s">
        <v>124</v>
      </c>
      <c r="E42" s="41">
        <v>8</v>
      </c>
      <c r="F42" s="42">
        <v>28863.74353802955</v>
      </c>
      <c r="G42" s="35" t="s">
        <v>60</v>
      </c>
      <c r="H42" s="35" t="s">
        <v>127</v>
      </c>
      <c r="I42" s="40" t="str">
        <f>VLOOKUP(A42,Filmliste!$A$2:$H$51,1,0)</f>
        <v>Clockwork Orange, A</v>
      </c>
    </row>
    <row r="43" spans="1:9" ht="13.5" customHeight="1">
      <c r="A43" s="35" t="s">
        <v>40</v>
      </c>
      <c r="B43" s="35" t="s">
        <v>51</v>
      </c>
      <c r="C43" s="41">
        <v>1982</v>
      </c>
      <c r="D43" s="40" t="s">
        <v>118</v>
      </c>
      <c r="E43" s="41">
        <v>8</v>
      </c>
      <c r="F43" s="42">
        <v>10387.917883305752</v>
      </c>
      <c r="G43" s="35" t="s">
        <v>59</v>
      </c>
      <c r="H43" s="35" t="s">
        <v>119</v>
      </c>
      <c r="I43" s="40" t="str">
        <f>VLOOKUP(A43,Filmliste!$A$2:$H$51,1,0)</f>
        <v>Blade Runner</v>
      </c>
    </row>
    <row r="44" spans="1:9" ht="13.5" customHeight="1">
      <c r="A44" s="35" t="s">
        <v>41</v>
      </c>
      <c r="B44" s="35" t="s">
        <v>51</v>
      </c>
      <c r="C44" s="41">
        <v>1997</v>
      </c>
      <c r="D44" s="40" t="s">
        <v>118</v>
      </c>
      <c r="E44" s="41">
        <v>7</v>
      </c>
      <c r="F44" s="42">
        <v>4019.7540466286209</v>
      </c>
      <c r="G44" s="35" t="s">
        <v>59</v>
      </c>
      <c r="H44" s="35" t="s">
        <v>125</v>
      </c>
      <c r="I44" s="40" t="str">
        <f>VLOOKUP(A44,Filmliste!$A$2:$H$51,1,0)</f>
        <v>Air Force One</v>
      </c>
    </row>
    <row r="45" spans="1:9" ht="13.5" customHeight="1">
      <c r="A45" s="35" t="s">
        <v>42</v>
      </c>
      <c r="B45" s="35" t="s">
        <v>51</v>
      </c>
      <c r="C45" s="41">
        <v>1989</v>
      </c>
      <c r="D45" s="35" t="s">
        <v>132</v>
      </c>
      <c r="E45" s="41">
        <v>8</v>
      </c>
      <c r="F45" s="42">
        <v>14037.292988535799</v>
      </c>
      <c r="G45" s="35" t="s">
        <v>59</v>
      </c>
      <c r="H45" s="35" t="s">
        <v>125</v>
      </c>
      <c r="I45" s="40" t="e">
        <f>VLOOKUP(A45,Filmliste!$A$2:$H$51,1,0)</f>
        <v>#N/A</v>
      </c>
    </row>
    <row r="46" spans="1:9" ht="13.5" customHeight="1">
      <c r="A46" s="35" t="s">
        <v>43</v>
      </c>
      <c r="B46" s="35" t="s">
        <v>51</v>
      </c>
      <c r="C46" s="41">
        <v>1979</v>
      </c>
      <c r="D46" s="40" t="s">
        <v>118</v>
      </c>
      <c r="E46" s="41">
        <v>8</v>
      </c>
      <c r="F46" s="42">
        <v>28238.186959216226</v>
      </c>
      <c r="G46" s="35" t="s">
        <v>59</v>
      </c>
      <c r="H46" s="35" t="s">
        <v>133</v>
      </c>
      <c r="I46" s="40" t="str">
        <f>VLOOKUP(A46,Filmliste!$A$2:$H$51,1,0)</f>
        <v>Dommedag Nu</v>
      </c>
    </row>
    <row r="47" spans="1:9" ht="13.5" customHeight="1">
      <c r="A47" s="35" t="s">
        <v>44</v>
      </c>
      <c r="B47" s="35" t="s">
        <v>51</v>
      </c>
      <c r="C47" s="41">
        <v>1997</v>
      </c>
      <c r="D47" s="35" t="s">
        <v>124</v>
      </c>
      <c r="E47" s="41">
        <v>6</v>
      </c>
      <c r="F47" s="42">
        <v>34155.63008280965</v>
      </c>
      <c r="G47" s="35" t="s">
        <v>59</v>
      </c>
      <c r="H47" s="35" t="s">
        <v>129</v>
      </c>
      <c r="I47" s="40" t="str">
        <f>VLOOKUP(A47,Filmliste!$A$2:$H$51,1,0)</f>
        <v>Devil's Own, The</v>
      </c>
    </row>
    <row r="48" spans="1:9" ht="13.5" customHeight="1">
      <c r="A48" s="35" t="s">
        <v>45</v>
      </c>
      <c r="B48" s="35" t="s">
        <v>51</v>
      </c>
      <c r="C48" s="41">
        <v>1995</v>
      </c>
      <c r="D48" s="40" t="s">
        <v>118</v>
      </c>
      <c r="E48" s="41">
        <v>8</v>
      </c>
      <c r="F48" s="42">
        <v>27772.126554246235</v>
      </c>
      <c r="G48" s="35" t="s">
        <v>59</v>
      </c>
      <c r="H48" s="35" t="s">
        <v>123</v>
      </c>
      <c r="I48" s="40" t="str">
        <f>VLOOKUP(A48,Filmliste!$A$2:$H$51,1,0)</f>
        <v>Heat</v>
      </c>
    </row>
    <row r="49" spans="1:9" ht="13.5" customHeight="1">
      <c r="A49" s="35" t="s">
        <v>47</v>
      </c>
      <c r="B49" s="35" t="s">
        <v>51</v>
      </c>
      <c r="C49" s="41">
        <v>1993</v>
      </c>
      <c r="D49" s="40" t="s">
        <v>118</v>
      </c>
      <c r="E49" s="41">
        <v>8</v>
      </c>
      <c r="F49" s="42">
        <v>1865.9718408013059</v>
      </c>
      <c r="G49" s="35" t="s">
        <v>59</v>
      </c>
      <c r="H49" s="35" t="s">
        <v>119</v>
      </c>
      <c r="I49" s="40" t="str">
        <f>VLOOKUP(A49,Filmliste!$A$2:$H$51,1,0)</f>
        <v>Bronx Tale, A</v>
      </c>
    </row>
    <row r="50" spans="1:9" ht="13.5" customHeight="1">
      <c r="A50" s="35" t="s">
        <v>48</v>
      </c>
      <c r="B50" s="35" t="s">
        <v>51</v>
      </c>
      <c r="C50" s="41">
        <v>1993</v>
      </c>
      <c r="D50" s="40" t="s">
        <v>118</v>
      </c>
      <c r="E50" s="41">
        <v>7</v>
      </c>
      <c r="F50" s="42">
        <v>48541.910628585247</v>
      </c>
      <c r="G50" s="35" t="s">
        <v>60</v>
      </c>
      <c r="H50" s="35" t="s">
        <v>119</v>
      </c>
      <c r="I50" s="40" t="e">
        <f>VLOOKUP(A50,Filmliste!$A$2:$H$51,1,0)</f>
        <v>#N/A</v>
      </c>
    </row>
    <row r="51" spans="1:9" ht="13.5" customHeight="1">
      <c r="A51" s="35" t="s">
        <v>49</v>
      </c>
      <c r="B51" s="35" t="s">
        <v>51</v>
      </c>
      <c r="C51" s="41">
        <v>1999</v>
      </c>
      <c r="D51" s="35" t="s">
        <v>124</v>
      </c>
      <c r="E51" s="41">
        <v>7</v>
      </c>
      <c r="F51" s="42">
        <v>31826.137584774038</v>
      </c>
      <c r="G51" s="35" t="s">
        <v>59</v>
      </c>
      <c r="H51" s="35" t="s">
        <v>122</v>
      </c>
      <c r="I51" s="40" t="e">
        <f>VLOOKUP(A51,Filmliste!$A$2:$H$51,1,0)</f>
        <v>#N/A</v>
      </c>
    </row>
    <row r="52" spans="1:9">
      <c r="A52" s="40" t="s">
        <v>134</v>
      </c>
      <c r="B52" s="35" t="s">
        <v>51</v>
      </c>
      <c r="C52" s="41">
        <v>2001</v>
      </c>
      <c r="D52" s="35" t="s">
        <v>132</v>
      </c>
      <c r="E52" s="41">
        <v>9</v>
      </c>
      <c r="F52" s="42">
        <v>21327.515354794079</v>
      </c>
      <c r="G52" s="35" t="s">
        <v>59</v>
      </c>
      <c r="H52" s="35" t="s">
        <v>125</v>
      </c>
      <c r="I52" s="40" t="str">
        <f>VLOOKUP(A52,Filmliste!$A$2:$H$51,1,0)</f>
        <v xml:space="preserve">Abernes Planet </v>
      </c>
    </row>
    <row r="53" spans="1:9">
      <c r="A53" s="40" t="s">
        <v>135</v>
      </c>
      <c r="B53" s="35" t="s">
        <v>51</v>
      </c>
      <c r="C53" s="41">
        <v>2000</v>
      </c>
      <c r="D53" s="40" t="s">
        <v>120</v>
      </c>
      <c r="E53" s="41">
        <v>8</v>
      </c>
      <c r="F53" s="42">
        <v>11506.776033373722</v>
      </c>
      <c r="G53" s="35" t="s">
        <v>60</v>
      </c>
      <c r="H53" s="35" t="s">
        <v>119</v>
      </c>
      <c r="I53" s="40" t="str">
        <f>VLOOKUP(A53,Filmliste!$A$2:$H$51,1,0)</f>
        <v xml:space="preserve">American Beauty </v>
      </c>
    </row>
    <row r="54" spans="1:9">
      <c r="A54" s="40" t="s">
        <v>136</v>
      </c>
      <c r="B54" s="35" t="s">
        <v>51</v>
      </c>
      <c r="C54" s="41">
        <v>1999</v>
      </c>
      <c r="D54" s="34" t="s">
        <v>120</v>
      </c>
      <c r="E54" s="41">
        <v>8</v>
      </c>
      <c r="F54" s="42">
        <v>23093.243122248208</v>
      </c>
      <c r="G54" s="35" t="s">
        <v>59</v>
      </c>
      <c r="H54" s="40" t="s">
        <v>137</v>
      </c>
      <c r="I54" s="40" t="str">
        <f>VLOOKUP(A54,Filmliste!$A$2:$H$51,1,0)</f>
        <v>Den Sjette Sans</v>
      </c>
    </row>
    <row r="55" spans="1:9">
      <c r="A55" s="40" t="s">
        <v>138</v>
      </c>
      <c r="B55" s="35" t="s">
        <v>51</v>
      </c>
      <c r="C55" s="41">
        <v>2003</v>
      </c>
      <c r="D55" s="40" t="s">
        <v>118</v>
      </c>
      <c r="E55" s="41">
        <v>7</v>
      </c>
      <c r="F55" s="42">
        <v>2130.5128076642309</v>
      </c>
      <c r="G55" s="35" t="s">
        <v>60</v>
      </c>
      <c r="H55" s="35" t="s">
        <v>139</v>
      </c>
      <c r="I55" s="40" t="str">
        <f>VLOOKUP(A55,Filmliste!$A$2:$H$51,1,0)</f>
        <v xml:space="preserve">Find Nemo </v>
      </c>
    </row>
    <row r="56" spans="1:9" ht="12.75" customHeight="1">
      <c r="A56" s="40" t="s">
        <v>140</v>
      </c>
      <c r="B56" s="35" t="s">
        <v>51</v>
      </c>
      <c r="C56" s="41">
        <v>2003</v>
      </c>
      <c r="D56" s="35" t="s">
        <v>132</v>
      </c>
      <c r="E56" s="41">
        <v>8</v>
      </c>
      <c r="F56" s="42">
        <v>19294.103541867393</v>
      </c>
      <c r="G56" s="35" t="s">
        <v>60</v>
      </c>
      <c r="H56" s="35" t="s">
        <v>125</v>
      </c>
      <c r="I56" s="40" t="str">
        <f>VLOOKUP(A56,Filmliste!$A$2:$H$51,1,0)</f>
        <v xml:space="preserve">Bad Boys II </v>
      </c>
    </row>
    <row r="57" spans="1:9" ht="12.75" customHeight="1">
      <c r="A57" s="40" t="s">
        <v>141</v>
      </c>
      <c r="B57" s="35" t="s">
        <v>51</v>
      </c>
      <c r="C57" s="41">
        <v>2003</v>
      </c>
      <c r="D57" s="40" t="s">
        <v>118</v>
      </c>
      <c r="E57" s="41">
        <v>8</v>
      </c>
      <c r="F57" s="42">
        <v>46925.533412883211</v>
      </c>
      <c r="G57" s="35" t="s">
        <v>60</v>
      </c>
      <c r="H57" s="35" t="s">
        <v>122</v>
      </c>
      <c r="I57" s="40" t="str">
        <f>VLOOKUP(A57,Filmliste!$A$2:$H$51,1,0)</f>
        <v xml:space="preserve">Bruce Den Almægtige </v>
      </c>
    </row>
    <row r="58" spans="1:9" ht="12.75" customHeight="1">
      <c r="A58" s="40" t="s">
        <v>142</v>
      </c>
      <c r="B58" s="35" t="s">
        <v>51</v>
      </c>
      <c r="C58" s="41">
        <v>2001</v>
      </c>
      <c r="D58" s="40" t="s">
        <v>118</v>
      </c>
      <c r="E58" s="41">
        <v>8</v>
      </c>
      <c r="F58" s="42">
        <v>9347.2722700077775</v>
      </c>
      <c r="G58" s="35" t="s">
        <v>59</v>
      </c>
      <c r="H58" s="35" t="s">
        <v>143</v>
      </c>
      <c r="I58" s="40" t="e">
        <f>VLOOKUP(A58,Filmliste!$A$2:$H$51,1,0)</f>
        <v>#N/A</v>
      </c>
    </row>
    <row r="59" spans="1:9" ht="12.75" customHeight="1">
      <c r="A59" s="40" t="s">
        <v>144</v>
      </c>
      <c r="B59" s="35" t="s">
        <v>51</v>
      </c>
      <c r="C59" s="41">
        <v>2004</v>
      </c>
      <c r="D59" s="40" t="s">
        <v>118</v>
      </c>
      <c r="E59" s="41">
        <v>7</v>
      </c>
      <c r="F59" s="42">
        <v>12486.920072015684</v>
      </c>
      <c r="G59" s="35" t="s">
        <v>60</v>
      </c>
      <c r="H59" s="35" t="s">
        <v>143</v>
      </c>
      <c r="I59" s="40" t="str">
        <f>VLOOKUP(A59,Filmliste!$A$2:$H$51,1,0)</f>
        <v xml:space="preserve">Harry Potter Og Fangen Fra Azkaban </v>
      </c>
    </row>
    <row r="60" spans="1:9" ht="12.75" customHeight="1">
      <c r="A60" s="40" t="s">
        <v>145</v>
      </c>
      <c r="B60" s="35" t="s">
        <v>51</v>
      </c>
      <c r="C60" s="41">
        <v>2002</v>
      </c>
      <c r="D60" s="35" t="s">
        <v>132</v>
      </c>
      <c r="E60" s="41">
        <v>9</v>
      </c>
      <c r="F60" s="42">
        <v>43025.499928205638</v>
      </c>
      <c r="G60" s="35" t="s">
        <v>60</v>
      </c>
      <c r="H60" s="35" t="s">
        <v>143</v>
      </c>
      <c r="I60" s="40" t="str">
        <f>VLOOKUP(A60,Filmliste!$A$2:$H$51,1,0)</f>
        <v xml:space="preserve">Harry Potter og hemmelighedens kammer </v>
      </c>
    </row>
    <row r="61" spans="1:9" ht="12.75" customHeight="1">
      <c r="A61" s="40" t="s">
        <v>146</v>
      </c>
      <c r="B61" s="35" t="s">
        <v>51</v>
      </c>
      <c r="C61" s="41">
        <v>2001</v>
      </c>
      <c r="D61" s="35" t="s">
        <v>132</v>
      </c>
      <c r="E61" s="41">
        <v>7</v>
      </c>
      <c r="F61" s="42">
        <v>1584.4558096596129</v>
      </c>
      <c r="G61" s="35" t="s">
        <v>59</v>
      </c>
      <c r="H61" s="35" t="s">
        <v>139</v>
      </c>
      <c r="I61" s="40" t="e">
        <f>VLOOKUP(A61,Filmliste!$A$2:$H$51,1,0)</f>
        <v>#N/A</v>
      </c>
    </row>
    <row r="62" spans="1:9" ht="12.75" customHeight="1">
      <c r="A62" s="40" t="s">
        <v>147</v>
      </c>
      <c r="B62" s="35" t="s">
        <v>51</v>
      </c>
      <c r="C62" s="41">
        <v>1996</v>
      </c>
      <c r="D62" s="35" t="s">
        <v>120</v>
      </c>
      <c r="E62" s="41">
        <v>7</v>
      </c>
      <c r="F62" s="42">
        <v>10678.091930405475</v>
      </c>
      <c r="G62" s="35" t="s">
        <v>60</v>
      </c>
      <c r="H62" s="35" t="s">
        <v>125</v>
      </c>
      <c r="I62" s="40" t="str">
        <f>VLOOKUP(A62,Filmliste!$A$2:$H$51,1,0)</f>
        <v>Independence Day</v>
      </c>
    </row>
    <row r="63" spans="1:9" ht="12.75" customHeight="1">
      <c r="A63" s="40" t="s">
        <v>148</v>
      </c>
      <c r="B63" s="35" t="s">
        <v>51</v>
      </c>
      <c r="C63" s="41">
        <v>2003</v>
      </c>
      <c r="D63" s="40" t="s">
        <v>118</v>
      </c>
      <c r="E63" s="41">
        <v>6</v>
      </c>
      <c r="F63" s="42">
        <v>34593.334650614561</v>
      </c>
      <c r="G63" s="35" t="s">
        <v>59</v>
      </c>
      <c r="H63" s="35" t="s">
        <v>129</v>
      </c>
      <c r="I63" s="40" t="e">
        <f>VLOOKUP(A63,Filmliste!$A$2:$H$51,1,0)</f>
        <v>#N/A</v>
      </c>
    </row>
    <row r="64" spans="1:9" ht="12.75" customHeight="1">
      <c r="A64" s="40" t="s">
        <v>149</v>
      </c>
      <c r="B64" s="35" t="s">
        <v>51</v>
      </c>
      <c r="C64" s="41">
        <v>2001</v>
      </c>
      <c r="D64" s="35" t="s">
        <v>120</v>
      </c>
      <c r="E64" s="41">
        <v>8</v>
      </c>
      <c r="F64" s="42">
        <v>38847.564367604726</v>
      </c>
      <c r="G64" s="35" t="s">
        <v>60</v>
      </c>
      <c r="H64" s="35" t="s">
        <v>125</v>
      </c>
      <c r="I64" s="40" t="str">
        <f>VLOOKUP(A64,Filmliste!$A$2:$H$51,1,0)</f>
        <v>Jurassic Park III</v>
      </c>
    </row>
    <row r="65" spans="1:9" ht="12.75" customHeight="1">
      <c r="A65" s="40" t="s">
        <v>150</v>
      </c>
      <c r="B65" s="35" t="s">
        <v>54</v>
      </c>
      <c r="C65" s="41">
        <v>2002</v>
      </c>
      <c r="D65" s="40" t="s">
        <v>118</v>
      </c>
      <c r="E65" s="41">
        <v>8</v>
      </c>
      <c r="F65" s="42">
        <v>10111.678086055375</v>
      </c>
      <c r="G65" s="35" t="s">
        <v>60</v>
      </c>
      <c r="H65" s="35" t="s">
        <v>125</v>
      </c>
      <c r="I65" s="40" t="str">
        <f>VLOOKUP(A65,Filmliste!$A$2:$H$51,1,0)</f>
        <v xml:space="preserve">James Bond - Die Another Day </v>
      </c>
    </row>
    <row r="66" spans="1:9">
      <c r="F66" s="43"/>
    </row>
    <row r="67" spans="1:9">
      <c r="F67" s="43"/>
    </row>
    <row r="68" spans="1:9">
      <c r="F68" s="43"/>
    </row>
    <row r="69" spans="1:9">
      <c r="F69" s="43"/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Ark8"/>
  <dimension ref="A1:H55"/>
  <sheetViews>
    <sheetView topLeftCell="A8" workbookViewId="0">
      <selection activeCell="A2" sqref="A2"/>
    </sheetView>
  </sheetViews>
  <sheetFormatPr defaultRowHeight="12.75"/>
  <cols>
    <col min="1" max="1" width="38.5703125" style="2" bestFit="1" customWidth="1"/>
    <col min="2" max="2" width="8.42578125" style="2" bestFit="1" customWidth="1"/>
    <col min="3" max="3" width="12.7109375" style="2" bestFit="1" customWidth="1"/>
    <col min="4" max="4" width="14.42578125" style="2" bestFit="1" customWidth="1"/>
    <col min="5" max="5" width="8.85546875" style="2" bestFit="1" customWidth="1"/>
    <col min="6" max="6" width="7.140625" style="2" bestFit="1" customWidth="1"/>
    <col min="7" max="7" width="6.5703125" style="2" bestFit="1" customWidth="1"/>
    <col min="8" max="8" width="13.28515625" style="2" bestFit="1" customWidth="1"/>
    <col min="9" max="16384" width="9.140625" style="2"/>
  </cols>
  <sheetData>
    <row r="1" spans="1:8" ht="13.5" customHeight="1">
      <c r="A1" s="1" t="s">
        <v>114</v>
      </c>
      <c r="B1" s="1" t="s">
        <v>50</v>
      </c>
      <c r="C1" s="1" t="s">
        <v>56</v>
      </c>
      <c r="D1" s="1" t="s">
        <v>115</v>
      </c>
      <c r="E1" s="1" t="s">
        <v>57</v>
      </c>
      <c r="F1" s="1" t="s">
        <v>116</v>
      </c>
      <c r="G1" s="1" t="s">
        <v>58</v>
      </c>
      <c r="H1" s="1" t="s">
        <v>117</v>
      </c>
    </row>
    <row r="2" spans="1:8" ht="13.5" customHeight="1">
      <c r="A2" s="3" t="s">
        <v>0</v>
      </c>
      <c r="B2" s="3" t="s">
        <v>51</v>
      </c>
      <c r="C2" s="4">
        <v>1974</v>
      </c>
      <c r="D2" s="5" t="s">
        <v>118</v>
      </c>
      <c r="E2" s="4">
        <v>8</v>
      </c>
      <c r="F2" s="6">
        <v>17752.886319246831</v>
      </c>
      <c r="G2" s="3" t="s">
        <v>59</v>
      </c>
      <c r="H2" s="3" t="s">
        <v>119</v>
      </c>
    </row>
    <row r="3" spans="1:8" ht="13.5" customHeight="1">
      <c r="A3" s="3" t="s">
        <v>1</v>
      </c>
      <c r="B3" s="3" t="s">
        <v>51</v>
      </c>
      <c r="C3" s="4">
        <v>1989</v>
      </c>
      <c r="D3" s="3" t="s">
        <v>120</v>
      </c>
      <c r="E3" s="4">
        <v>6</v>
      </c>
      <c r="F3" s="6">
        <v>2673.4671627859807</v>
      </c>
      <c r="G3" s="3" t="s">
        <v>59</v>
      </c>
      <c r="H3" s="3" t="s">
        <v>121</v>
      </c>
    </row>
    <row r="4" spans="1:8" ht="13.5" customHeight="1">
      <c r="A4" s="3" t="s">
        <v>2</v>
      </c>
      <c r="B4" s="3" t="s">
        <v>51</v>
      </c>
      <c r="C4" s="4">
        <v>1998</v>
      </c>
      <c r="D4" s="3" t="s">
        <v>120</v>
      </c>
      <c r="E4" s="4">
        <v>6</v>
      </c>
      <c r="F4" s="6">
        <v>12937.342906118143</v>
      </c>
      <c r="G4" s="3" t="s">
        <v>60</v>
      </c>
      <c r="H4" s="3" t="s">
        <v>122</v>
      </c>
    </row>
    <row r="5" spans="1:8" ht="13.5" customHeight="1">
      <c r="A5" s="3" t="s">
        <v>3</v>
      </c>
      <c r="B5" s="3" t="s">
        <v>51</v>
      </c>
      <c r="C5" s="4">
        <v>1998</v>
      </c>
      <c r="D5" s="3" t="s">
        <v>120</v>
      </c>
      <c r="E5" s="4">
        <v>6</v>
      </c>
      <c r="F5" s="6">
        <v>1986.80016038435</v>
      </c>
      <c r="G5" s="3" t="s">
        <v>59</v>
      </c>
      <c r="H5" s="3" t="s">
        <v>122</v>
      </c>
    </row>
    <row r="6" spans="1:8" ht="13.5" customHeight="1">
      <c r="A6" s="3" t="s">
        <v>5</v>
      </c>
      <c r="B6" s="3" t="s">
        <v>51</v>
      </c>
      <c r="C6" s="4">
        <v>1987</v>
      </c>
      <c r="D6" s="5" t="s">
        <v>118</v>
      </c>
      <c r="E6" s="4">
        <v>5</v>
      </c>
      <c r="F6" s="6">
        <v>35107.976414163721</v>
      </c>
      <c r="G6" s="3" t="s">
        <v>59</v>
      </c>
      <c r="H6" s="3" t="s">
        <v>119</v>
      </c>
    </row>
    <row r="7" spans="1:8" ht="13.5" customHeight="1">
      <c r="A7" s="3" t="s">
        <v>7</v>
      </c>
      <c r="B7" s="3" t="s">
        <v>51</v>
      </c>
      <c r="C7" s="4">
        <v>1990</v>
      </c>
      <c r="D7" s="3" t="s">
        <v>124</v>
      </c>
      <c r="E7" s="4">
        <v>7</v>
      </c>
      <c r="F7" s="6">
        <v>47693.616334257415</v>
      </c>
      <c r="G7" s="3" t="s">
        <v>59</v>
      </c>
      <c r="H7" s="3" t="s">
        <v>125</v>
      </c>
    </row>
    <row r="8" spans="1:8" ht="13.5" customHeight="1">
      <c r="A8" s="3" t="s">
        <v>9</v>
      </c>
      <c r="B8" s="3" t="s">
        <v>51</v>
      </c>
      <c r="C8" s="4">
        <v>1986</v>
      </c>
      <c r="D8" s="3" t="s">
        <v>120</v>
      </c>
      <c r="E8" s="4">
        <v>6</v>
      </c>
      <c r="F8" s="6">
        <v>43695.558058679155</v>
      </c>
      <c r="G8" s="3" t="s">
        <v>60</v>
      </c>
      <c r="H8" s="3" t="s">
        <v>119</v>
      </c>
    </row>
    <row r="9" spans="1:8" ht="13.5" customHeight="1">
      <c r="A9" s="3" t="s">
        <v>10</v>
      </c>
      <c r="B9" s="3" t="s">
        <v>51</v>
      </c>
      <c r="C9" s="4">
        <v>1998</v>
      </c>
      <c r="D9" s="3" t="s">
        <v>120</v>
      </c>
      <c r="E9" s="4">
        <v>8</v>
      </c>
      <c r="F9" s="6">
        <v>15604.961347606206</v>
      </c>
      <c r="G9" s="3" t="s">
        <v>59</v>
      </c>
      <c r="H9" s="3" t="s">
        <v>122</v>
      </c>
    </row>
    <row r="10" spans="1:8" ht="13.5" customHeight="1">
      <c r="A10" s="3" t="s">
        <v>11</v>
      </c>
      <c r="B10" s="3" t="s">
        <v>51</v>
      </c>
      <c r="C10" s="4">
        <v>1999</v>
      </c>
      <c r="D10" s="5" t="s">
        <v>118</v>
      </c>
      <c r="E10" s="4">
        <v>8</v>
      </c>
      <c r="F10" s="6">
        <v>10191.4876286202</v>
      </c>
      <c r="G10" s="3" t="s">
        <v>59</v>
      </c>
      <c r="H10" s="3" t="s">
        <v>125</v>
      </c>
    </row>
    <row r="11" spans="1:8" ht="13.5" customHeight="1">
      <c r="A11" s="3" t="s">
        <v>12</v>
      </c>
      <c r="B11" s="3" t="s">
        <v>51</v>
      </c>
      <c r="C11" s="4">
        <v>1997</v>
      </c>
      <c r="D11" s="3" t="s">
        <v>120</v>
      </c>
      <c r="E11" s="4">
        <v>7</v>
      </c>
      <c r="F11" s="6">
        <v>22357.774065313806</v>
      </c>
      <c r="G11" s="3" t="s">
        <v>60</v>
      </c>
      <c r="H11" s="3" t="s">
        <v>125</v>
      </c>
    </row>
    <row r="12" spans="1:8" ht="13.5" customHeight="1">
      <c r="A12" s="3" t="s">
        <v>13</v>
      </c>
      <c r="B12" s="3" t="s">
        <v>51</v>
      </c>
      <c r="C12" s="4">
        <v>1998</v>
      </c>
      <c r="D12" s="3" t="s">
        <v>120</v>
      </c>
      <c r="E12" s="4">
        <v>8</v>
      </c>
      <c r="F12" s="6">
        <v>1459.9591887776596</v>
      </c>
      <c r="G12" s="3" t="s">
        <v>60</v>
      </c>
      <c r="H12" s="3" t="s">
        <v>126</v>
      </c>
    </row>
    <row r="13" spans="1:8" ht="13.5" customHeight="1">
      <c r="A13" s="3" t="s">
        <v>15</v>
      </c>
      <c r="B13" s="3" t="s">
        <v>51</v>
      </c>
      <c r="C13" s="4">
        <v>1972</v>
      </c>
      <c r="D13" s="5" t="s">
        <v>118</v>
      </c>
      <c r="E13" s="4">
        <v>3</v>
      </c>
      <c r="F13" s="6">
        <v>23083.864036145584</v>
      </c>
      <c r="G13" s="3" t="s">
        <v>59</v>
      </c>
      <c r="H13" s="3" t="s">
        <v>122</v>
      </c>
    </row>
    <row r="14" spans="1:8" ht="13.5" customHeight="1">
      <c r="A14" s="3" t="s">
        <v>16</v>
      </c>
      <c r="B14" s="3" t="s">
        <v>54</v>
      </c>
      <c r="C14" s="4">
        <v>1979</v>
      </c>
      <c r="D14" s="5" t="s">
        <v>118</v>
      </c>
      <c r="E14" s="4">
        <v>8</v>
      </c>
      <c r="F14" s="6">
        <v>4265.8642509680431</v>
      </c>
      <c r="G14" s="3" t="s">
        <v>59</v>
      </c>
      <c r="H14" s="3" t="s">
        <v>127</v>
      </c>
    </row>
    <row r="15" spans="1:8" ht="13.5" customHeight="1">
      <c r="A15" s="3" t="s">
        <v>17</v>
      </c>
      <c r="B15" s="3" t="s">
        <v>51</v>
      </c>
      <c r="C15" s="4">
        <v>1986</v>
      </c>
      <c r="D15" s="3" t="s">
        <v>120</v>
      </c>
      <c r="E15" s="4">
        <v>8</v>
      </c>
      <c r="F15" s="6">
        <v>44112.475377741903</v>
      </c>
      <c r="G15" s="3" t="s">
        <v>60</v>
      </c>
      <c r="H15" s="3" t="s">
        <v>127</v>
      </c>
    </row>
    <row r="16" spans="1:8" ht="13.5" customHeight="1">
      <c r="A16" s="3" t="s">
        <v>18</v>
      </c>
      <c r="B16" s="3" t="s">
        <v>52</v>
      </c>
      <c r="C16" s="4">
        <v>1997</v>
      </c>
      <c r="D16" s="3" t="s">
        <v>120</v>
      </c>
      <c r="E16" s="4">
        <v>6</v>
      </c>
      <c r="F16" s="6">
        <v>35759.634363220895</v>
      </c>
      <c r="G16" s="3" t="s">
        <v>60</v>
      </c>
      <c r="H16" s="3" t="s">
        <v>125</v>
      </c>
    </row>
    <row r="17" spans="1:8" ht="13.5" customHeight="1">
      <c r="A17" s="3" t="s">
        <v>19</v>
      </c>
      <c r="B17" s="3" t="s">
        <v>51</v>
      </c>
      <c r="C17" s="4">
        <v>1992</v>
      </c>
      <c r="D17" s="3" t="s">
        <v>124</v>
      </c>
      <c r="E17" s="4">
        <v>6</v>
      </c>
      <c r="F17" s="6">
        <v>22106.128106591117</v>
      </c>
      <c r="G17" s="3" t="s">
        <v>59</v>
      </c>
      <c r="H17" s="3" t="s">
        <v>128</v>
      </c>
    </row>
    <row r="18" spans="1:8" ht="13.5" customHeight="1">
      <c r="A18" s="3" t="s">
        <v>20</v>
      </c>
      <c r="B18" s="3" t="s">
        <v>51</v>
      </c>
      <c r="C18" s="4">
        <v>1995</v>
      </c>
      <c r="D18" s="3" t="s">
        <v>124</v>
      </c>
      <c r="E18" s="4">
        <v>6</v>
      </c>
      <c r="F18" s="6">
        <v>12272.120518705166</v>
      </c>
      <c r="G18" s="3" t="s">
        <v>59</v>
      </c>
      <c r="H18" s="3" t="s">
        <v>122</v>
      </c>
    </row>
    <row r="19" spans="1:8" ht="13.5" customHeight="1">
      <c r="A19" s="3" t="s">
        <v>22</v>
      </c>
      <c r="B19" s="3" t="s">
        <v>51</v>
      </c>
      <c r="C19" s="4">
        <v>1967</v>
      </c>
      <c r="D19" s="3" t="s">
        <v>120</v>
      </c>
      <c r="E19" s="4">
        <v>8</v>
      </c>
      <c r="F19" s="6">
        <v>37016.415968219095</v>
      </c>
      <c r="G19" s="3" t="s">
        <v>59</v>
      </c>
      <c r="H19" s="3" t="s">
        <v>119</v>
      </c>
    </row>
    <row r="20" spans="1:8" ht="13.5" customHeight="1">
      <c r="A20" s="3" t="s">
        <v>23</v>
      </c>
      <c r="B20" s="3" t="s">
        <v>51</v>
      </c>
      <c r="C20" s="4">
        <v>1995</v>
      </c>
      <c r="D20" s="3" t="s">
        <v>124</v>
      </c>
      <c r="E20" s="4">
        <v>8</v>
      </c>
      <c r="F20" s="6">
        <v>41396.679883982877</v>
      </c>
      <c r="G20" s="3" t="s">
        <v>59</v>
      </c>
      <c r="H20" s="3" t="s">
        <v>119</v>
      </c>
    </row>
    <row r="21" spans="1:8" ht="13.5" customHeight="1">
      <c r="A21" s="3" t="s">
        <v>24</v>
      </c>
      <c r="B21" s="3" t="s">
        <v>51</v>
      </c>
      <c r="C21" s="4">
        <v>1994</v>
      </c>
      <c r="D21" s="3" t="s">
        <v>120</v>
      </c>
      <c r="E21" s="4">
        <v>9</v>
      </c>
      <c r="F21" s="6">
        <v>1849.5648131709786</v>
      </c>
      <c r="G21" s="3" t="s">
        <v>60</v>
      </c>
      <c r="H21" s="3" t="s">
        <v>119</v>
      </c>
    </row>
    <row r="22" spans="1:8" ht="13.5" customHeight="1">
      <c r="A22" s="3" t="s">
        <v>25</v>
      </c>
      <c r="B22" s="3" t="s">
        <v>51</v>
      </c>
      <c r="C22" s="4">
        <v>1992</v>
      </c>
      <c r="D22" s="3" t="s">
        <v>120</v>
      </c>
      <c r="E22" s="4">
        <v>8</v>
      </c>
      <c r="F22" s="6">
        <v>162.04279316904825</v>
      </c>
      <c r="G22" s="3" t="s">
        <v>60</v>
      </c>
      <c r="H22" s="3" t="s">
        <v>129</v>
      </c>
    </row>
    <row r="23" spans="1:8" ht="13.5" customHeight="1">
      <c r="A23" s="3" t="s">
        <v>27</v>
      </c>
      <c r="B23" s="3" t="s">
        <v>52</v>
      </c>
      <c r="C23" s="4">
        <v>1983</v>
      </c>
      <c r="D23" s="3" t="s">
        <v>120</v>
      </c>
      <c r="E23" s="4">
        <v>8</v>
      </c>
      <c r="F23" s="6">
        <v>36328.910300692522</v>
      </c>
      <c r="G23" s="3" t="s">
        <v>59</v>
      </c>
      <c r="H23" s="3" t="s">
        <v>119</v>
      </c>
    </row>
    <row r="24" spans="1:8" ht="13.5" customHeight="1">
      <c r="A24" s="3" t="s">
        <v>28</v>
      </c>
      <c r="B24" s="3" t="s">
        <v>51</v>
      </c>
      <c r="C24" s="4">
        <v>1989</v>
      </c>
      <c r="D24" s="5" t="s">
        <v>118</v>
      </c>
      <c r="E24" s="4">
        <v>8</v>
      </c>
      <c r="F24" s="6">
        <v>30625.220680439568</v>
      </c>
      <c r="G24" s="3" t="s">
        <v>59</v>
      </c>
      <c r="H24" s="3" t="s">
        <v>121</v>
      </c>
    </row>
    <row r="25" spans="1:8" ht="13.5" customHeight="1">
      <c r="A25" s="3" t="s">
        <v>29</v>
      </c>
      <c r="B25" s="3" t="s">
        <v>51</v>
      </c>
      <c r="C25" s="4">
        <v>1991</v>
      </c>
      <c r="D25" s="3" t="s">
        <v>124</v>
      </c>
      <c r="E25" s="4">
        <v>8</v>
      </c>
      <c r="F25" s="6">
        <v>21838.893299634245</v>
      </c>
      <c r="G25" s="3" t="s">
        <v>59</v>
      </c>
      <c r="H25" s="3" t="s">
        <v>125</v>
      </c>
    </row>
    <row r="26" spans="1:8" ht="13.5" customHeight="1">
      <c r="A26" s="3" t="s">
        <v>46</v>
      </c>
      <c r="B26" s="3" t="s">
        <v>52</v>
      </c>
      <c r="C26" s="4">
        <v>1998</v>
      </c>
      <c r="D26" s="3" t="s">
        <v>120</v>
      </c>
      <c r="E26" s="4">
        <v>9</v>
      </c>
      <c r="F26" s="6">
        <v>38207.087406603714</v>
      </c>
      <c r="G26" s="3" t="s">
        <v>60</v>
      </c>
      <c r="H26" s="3" t="s">
        <v>119</v>
      </c>
    </row>
    <row r="27" spans="1:8" ht="13.5" customHeight="1">
      <c r="A27" s="3" t="s">
        <v>30</v>
      </c>
      <c r="B27" s="3" t="s">
        <v>52</v>
      </c>
      <c r="C27" s="4">
        <v>1996</v>
      </c>
      <c r="D27" s="3" t="s">
        <v>120</v>
      </c>
      <c r="E27" s="4">
        <v>8</v>
      </c>
      <c r="F27" s="6">
        <v>7741.6772765829483</v>
      </c>
      <c r="G27" s="3" t="s">
        <v>59</v>
      </c>
      <c r="H27" s="3" t="s">
        <v>119</v>
      </c>
    </row>
    <row r="28" spans="1:8" ht="13.5" customHeight="1">
      <c r="A28" s="3" t="s">
        <v>31</v>
      </c>
      <c r="B28" s="3" t="s">
        <v>52</v>
      </c>
      <c r="C28" s="4">
        <v>1997</v>
      </c>
      <c r="D28" s="5" t="s">
        <v>118</v>
      </c>
      <c r="E28" s="4">
        <v>1</v>
      </c>
      <c r="F28" s="6">
        <v>34523.935259425678</v>
      </c>
      <c r="G28" s="3" t="s">
        <v>59</v>
      </c>
      <c r="H28" s="3" t="s">
        <v>122</v>
      </c>
    </row>
    <row r="29" spans="1:8" ht="13.5" customHeight="1">
      <c r="A29" s="3" t="s">
        <v>33</v>
      </c>
      <c r="B29" s="3" t="s">
        <v>51</v>
      </c>
      <c r="C29" s="4">
        <v>1998</v>
      </c>
      <c r="D29" s="5" t="s">
        <v>118</v>
      </c>
      <c r="E29" s="4">
        <v>7</v>
      </c>
      <c r="F29" s="6">
        <v>18941.789689249155</v>
      </c>
      <c r="G29" s="3" t="s">
        <v>59</v>
      </c>
      <c r="H29" s="3" t="s">
        <v>129</v>
      </c>
    </row>
    <row r="30" spans="1:8" ht="13.5" customHeight="1">
      <c r="A30" s="3" t="s">
        <v>34</v>
      </c>
      <c r="B30" s="3" t="s">
        <v>51</v>
      </c>
      <c r="C30" s="4">
        <v>1995</v>
      </c>
      <c r="D30" s="3" t="s">
        <v>120</v>
      </c>
      <c r="E30" s="4">
        <v>9</v>
      </c>
      <c r="F30" s="6">
        <v>30695.292152478225</v>
      </c>
      <c r="G30" s="3" t="s">
        <v>59</v>
      </c>
      <c r="H30" s="3" t="s">
        <v>131</v>
      </c>
    </row>
    <row r="31" spans="1:8" ht="13.5" customHeight="1">
      <c r="A31" s="3" t="s">
        <v>35</v>
      </c>
      <c r="B31" s="3" t="s">
        <v>51</v>
      </c>
      <c r="C31" s="4">
        <v>1998</v>
      </c>
      <c r="D31" s="3" t="s">
        <v>120</v>
      </c>
      <c r="E31" s="4">
        <v>8</v>
      </c>
      <c r="F31" s="6">
        <v>3827.4820376477783</v>
      </c>
      <c r="G31" s="3" t="s">
        <v>59</v>
      </c>
      <c r="H31" s="3" t="s">
        <v>122</v>
      </c>
    </row>
    <row r="32" spans="1:8" ht="13.5" customHeight="1">
      <c r="A32" s="3" t="s">
        <v>36</v>
      </c>
      <c r="B32" s="3" t="s">
        <v>55</v>
      </c>
      <c r="C32" s="4">
        <v>1997</v>
      </c>
      <c r="D32" s="5" t="s">
        <v>118</v>
      </c>
      <c r="E32" s="4">
        <v>9</v>
      </c>
      <c r="F32" s="6">
        <v>7627.5330204174097</v>
      </c>
      <c r="G32" s="3" t="s">
        <v>60</v>
      </c>
      <c r="H32" s="3" t="s">
        <v>119</v>
      </c>
    </row>
    <row r="33" spans="1:8" ht="13.5" customHeight="1">
      <c r="A33" s="3" t="s">
        <v>38</v>
      </c>
      <c r="B33" s="3" t="s">
        <v>51</v>
      </c>
      <c r="C33" s="4">
        <v>1980</v>
      </c>
      <c r="D33" s="3" t="s">
        <v>132</v>
      </c>
      <c r="E33" s="4">
        <v>9</v>
      </c>
      <c r="F33" s="6">
        <v>8502.7474997548143</v>
      </c>
      <c r="G33" s="3" t="s">
        <v>60</v>
      </c>
      <c r="H33" s="3" t="s">
        <v>127</v>
      </c>
    </row>
    <row r="34" spans="1:8" ht="13.5" customHeight="1">
      <c r="A34" s="3" t="s">
        <v>39</v>
      </c>
      <c r="B34" s="3" t="s">
        <v>54</v>
      </c>
      <c r="C34" s="4">
        <v>1971</v>
      </c>
      <c r="D34" s="3" t="s">
        <v>124</v>
      </c>
      <c r="E34" s="4">
        <v>8</v>
      </c>
      <c r="F34" s="6">
        <v>28863.74353802955</v>
      </c>
      <c r="G34" s="3" t="s">
        <v>60</v>
      </c>
      <c r="H34" s="3" t="s">
        <v>127</v>
      </c>
    </row>
    <row r="35" spans="1:8" ht="13.5" customHeight="1">
      <c r="A35" s="3" t="s">
        <v>40</v>
      </c>
      <c r="B35" s="3" t="s">
        <v>51</v>
      </c>
      <c r="C35" s="4">
        <v>1982</v>
      </c>
      <c r="D35" s="5" t="s">
        <v>118</v>
      </c>
      <c r="E35" s="4">
        <v>8</v>
      </c>
      <c r="F35" s="6">
        <v>10387.917883305752</v>
      </c>
      <c r="G35" s="3" t="s">
        <v>59</v>
      </c>
      <c r="H35" s="3" t="s">
        <v>119</v>
      </c>
    </row>
    <row r="36" spans="1:8" ht="13.5" customHeight="1">
      <c r="A36" s="3" t="s">
        <v>41</v>
      </c>
      <c r="B36" s="3" t="s">
        <v>51</v>
      </c>
      <c r="C36" s="4">
        <v>1997</v>
      </c>
      <c r="D36" s="5" t="s">
        <v>118</v>
      </c>
      <c r="E36" s="4">
        <v>7</v>
      </c>
      <c r="F36" s="6">
        <v>4019.7540466286209</v>
      </c>
      <c r="G36" s="3" t="s">
        <v>59</v>
      </c>
      <c r="H36" s="3" t="s">
        <v>125</v>
      </c>
    </row>
    <row r="37" spans="1:8" ht="13.5" customHeight="1">
      <c r="A37" s="3" t="s">
        <v>43</v>
      </c>
      <c r="B37" s="3" t="s">
        <v>51</v>
      </c>
      <c r="C37" s="4">
        <v>1979</v>
      </c>
      <c r="D37" s="5" t="s">
        <v>118</v>
      </c>
      <c r="E37" s="4">
        <v>8</v>
      </c>
      <c r="F37" s="6">
        <v>28238.186959216226</v>
      </c>
      <c r="G37" s="3" t="s">
        <v>59</v>
      </c>
      <c r="H37" s="3" t="s">
        <v>133</v>
      </c>
    </row>
    <row r="38" spans="1:8" ht="13.5" customHeight="1">
      <c r="A38" s="3" t="s">
        <v>44</v>
      </c>
      <c r="B38" s="3" t="s">
        <v>51</v>
      </c>
      <c r="C38" s="4">
        <v>1997</v>
      </c>
      <c r="D38" s="3" t="s">
        <v>124</v>
      </c>
      <c r="E38" s="4">
        <v>6</v>
      </c>
      <c r="F38" s="6">
        <v>34155.63008280965</v>
      </c>
      <c r="G38" s="3" t="s">
        <v>59</v>
      </c>
      <c r="H38" s="3" t="s">
        <v>129</v>
      </c>
    </row>
    <row r="39" spans="1:8" ht="13.5" customHeight="1">
      <c r="A39" s="3" t="s">
        <v>45</v>
      </c>
      <c r="B39" s="3" t="s">
        <v>51</v>
      </c>
      <c r="C39" s="4">
        <v>1995</v>
      </c>
      <c r="D39" s="5" t="s">
        <v>118</v>
      </c>
      <c r="E39" s="4">
        <v>8</v>
      </c>
      <c r="F39" s="6">
        <v>27772.126554246235</v>
      </c>
      <c r="G39" s="3" t="s">
        <v>59</v>
      </c>
      <c r="H39" s="3" t="s">
        <v>123</v>
      </c>
    </row>
    <row r="40" spans="1:8" ht="13.5" customHeight="1">
      <c r="A40" s="3" t="s">
        <v>47</v>
      </c>
      <c r="B40" s="3" t="s">
        <v>51</v>
      </c>
      <c r="C40" s="4">
        <v>1993</v>
      </c>
      <c r="D40" s="5" t="s">
        <v>118</v>
      </c>
      <c r="E40" s="4">
        <v>8</v>
      </c>
      <c r="F40" s="6">
        <v>1865.9718408013059</v>
      </c>
      <c r="G40" s="3" t="s">
        <v>59</v>
      </c>
      <c r="H40" s="3" t="s">
        <v>119</v>
      </c>
    </row>
    <row r="41" spans="1:8">
      <c r="A41" s="2" t="s">
        <v>134</v>
      </c>
      <c r="B41" s="7" t="s">
        <v>51</v>
      </c>
      <c r="C41" s="8">
        <v>2001</v>
      </c>
      <c r="D41" s="3" t="s">
        <v>132</v>
      </c>
      <c r="E41" s="4">
        <v>9</v>
      </c>
      <c r="F41" s="6">
        <v>21327.515354794079</v>
      </c>
      <c r="G41" s="3" t="s">
        <v>59</v>
      </c>
      <c r="H41" s="7" t="s">
        <v>125</v>
      </c>
    </row>
    <row r="42" spans="1:8">
      <c r="A42" s="2" t="s">
        <v>135</v>
      </c>
      <c r="B42" s="7" t="s">
        <v>51</v>
      </c>
      <c r="C42" s="8">
        <v>2000</v>
      </c>
      <c r="D42" s="5" t="s">
        <v>120</v>
      </c>
      <c r="E42" s="4">
        <v>8</v>
      </c>
      <c r="F42" s="6">
        <v>11506.776033373722</v>
      </c>
      <c r="G42" s="3" t="s">
        <v>60</v>
      </c>
      <c r="H42" s="7" t="s">
        <v>119</v>
      </c>
    </row>
    <row r="43" spans="1:8">
      <c r="A43" s="2" t="s">
        <v>136</v>
      </c>
      <c r="B43" s="7" t="s">
        <v>51</v>
      </c>
      <c r="C43" s="8">
        <v>1999</v>
      </c>
      <c r="D43" s="9" t="s">
        <v>120</v>
      </c>
      <c r="E43" s="4">
        <v>8</v>
      </c>
      <c r="F43" s="6">
        <v>23093.243122248208</v>
      </c>
      <c r="G43" s="3" t="s">
        <v>59</v>
      </c>
      <c r="H43" s="2" t="s">
        <v>137</v>
      </c>
    </row>
    <row r="44" spans="1:8">
      <c r="A44" s="2" t="s">
        <v>138</v>
      </c>
      <c r="B44" s="7" t="s">
        <v>51</v>
      </c>
      <c r="C44" s="8">
        <v>2003</v>
      </c>
      <c r="D44" s="5" t="s">
        <v>118</v>
      </c>
      <c r="E44" s="4">
        <v>7</v>
      </c>
      <c r="F44" s="6">
        <v>2130.5128076642309</v>
      </c>
      <c r="G44" s="3" t="s">
        <v>60</v>
      </c>
      <c r="H44" s="10" t="s">
        <v>139</v>
      </c>
    </row>
    <row r="45" spans="1:8" ht="12.75" customHeight="1">
      <c r="A45" s="2" t="s">
        <v>140</v>
      </c>
      <c r="B45" s="7" t="s">
        <v>51</v>
      </c>
      <c r="C45" s="8">
        <v>2003</v>
      </c>
      <c r="D45" s="3" t="s">
        <v>132</v>
      </c>
      <c r="E45" s="4">
        <v>8</v>
      </c>
      <c r="F45" s="6">
        <v>19294.103541867393</v>
      </c>
      <c r="G45" s="3" t="s">
        <v>60</v>
      </c>
      <c r="H45" s="10" t="s">
        <v>125</v>
      </c>
    </row>
    <row r="46" spans="1:8" ht="12.75" customHeight="1">
      <c r="A46" s="2" t="s">
        <v>141</v>
      </c>
      <c r="B46" s="7" t="s">
        <v>51</v>
      </c>
      <c r="C46" s="8">
        <v>2003</v>
      </c>
      <c r="D46" s="5" t="s">
        <v>118</v>
      </c>
      <c r="E46" s="4">
        <v>8</v>
      </c>
      <c r="F46" s="6">
        <v>46925.533412883211</v>
      </c>
      <c r="G46" s="3" t="s">
        <v>60</v>
      </c>
      <c r="H46" s="10" t="s">
        <v>122</v>
      </c>
    </row>
    <row r="47" spans="1:8" ht="12.75" customHeight="1">
      <c r="A47" s="2" t="s">
        <v>144</v>
      </c>
      <c r="B47" s="7" t="s">
        <v>51</v>
      </c>
      <c r="C47" s="8">
        <v>2004</v>
      </c>
      <c r="D47" s="5" t="s">
        <v>118</v>
      </c>
      <c r="E47" s="4">
        <v>7</v>
      </c>
      <c r="F47" s="6">
        <v>12486.920072015684</v>
      </c>
      <c r="G47" s="3" t="s">
        <v>60</v>
      </c>
      <c r="H47" s="10" t="s">
        <v>143</v>
      </c>
    </row>
    <row r="48" spans="1:8" ht="12.75" customHeight="1">
      <c r="A48" s="2" t="s">
        <v>145</v>
      </c>
      <c r="B48" s="7" t="s">
        <v>51</v>
      </c>
      <c r="C48" s="8">
        <v>2002</v>
      </c>
      <c r="D48" s="3" t="s">
        <v>132</v>
      </c>
      <c r="E48" s="8">
        <v>9</v>
      </c>
      <c r="F48" s="6">
        <v>43025.499928205638</v>
      </c>
      <c r="G48" s="3" t="s">
        <v>60</v>
      </c>
      <c r="H48" s="10" t="s">
        <v>143</v>
      </c>
    </row>
    <row r="49" spans="1:8" ht="12.75" customHeight="1">
      <c r="A49" s="2" t="s">
        <v>147</v>
      </c>
      <c r="B49" s="7" t="s">
        <v>51</v>
      </c>
      <c r="C49" s="8">
        <v>1996</v>
      </c>
      <c r="D49" s="3" t="s">
        <v>120</v>
      </c>
      <c r="E49" s="8">
        <v>7</v>
      </c>
      <c r="F49" s="6">
        <v>10678.091930405475</v>
      </c>
      <c r="G49" s="3" t="s">
        <v>60</v>
      </c>
      <c r="H49" s="10" t="s">
        <v>125</v>
      </c>
    </row>
    <row r="50" spans="1:8" ht="12.75" customHeight="1">
      <c r="A50" s="2" t="s">
        <v>149</v>
      </c>
      <c r="B50" s="7" t="s">
        <v>51</v>
      </c>
      <c r="C50" s="8">
        <v>2001</v>
      </c>
      <c r="D50" s="3" t="s">
        <v>120</v>
      </c>
      <c r="E50" s="8">
        <v>8</v>
      </c>
      <c r="F50" s="6">
        <v>38847.564367604726</v>
      </c>
      <c r="G50" s="3" t="s">
        <v>60</v>
      </c>
      <c r="H50" s="10" t="s">
        <v>125</v>
      </c>
    </row>
    <row r="51" spans="1:8" ht="12.75" customHeight="1">
      <c r="A51" s="2" t="s">
        <v>150</v>
      </c>
      <c r="B51" s="7" t="s">
        <v>54</v>
      </c>
      <c r="C51" s="8">
        <v>2002</v>
      </c>
      <c r="D51" s="5" t="s">
        <v>118</v>
      </c>
      <c r="E51" s="8">
        <v>8</v>
      </c>
      <c r="F51" s="6">
        <v>10111.678086055375</v>
      </c>
      <c r="G51" s="3" t="s">
        <v>60</v>
      </c>
      <c r="H51" s="10" t="s">
        <v>125</v>
      </c>
    </row>
    <row r="52" spans="1:8">
      <c r="F52" s="11"/>
    </row>
    <row r="53" spans="1:8">
      <c r="F53" s="11"/>
    </row>
    <row r="54" spans="1:8">
      <c r="F54" s="11"/>
    </row>
    <row r="55" spans="1:8">
      <c r="F55" s="11"/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Ark11"/>
  <dimension ref="A1:E255"/>
  <sheetViews>
    <sheetView workbookViewId="0"/>
  </sheetViews>
  <sheetFormatPr defaultRowHeight="12.75"/>
  <cols>
    <col min="1" max="1" width="17.28515625" style="12" customWidth="1"/>
    <col min="2" max="2" width="17.7109375" style="12" customWidth="1"/>
    <col min="3" max="3" width="10.5703125" style="12" customWidth="1"/>
    <col min="4" max="4" width="36.28515625" style="12" customWidth="1"/>
    <col min="5" max="5" width="11.5703125" style="12" customWidth="1"/>
    <col min="6" max="16384" width="9.140625" style="12"/>
  </cols>
  <sheetData>
    <row r="1" spans="1:5">
      <c r="A1" s="20" t="s">
        <v>151</v>
      </c>
      <c r="B1" s="20" t="s">
        <v>152</v>
      </c>
      <c r="C1" s="20" t="s">
        <v>153</v>
      </c>
      <c r="D1" s="20" t="s">
        <v>154</v>
      </c>
      <c r="E1" s="20" t="s">
        <v>155</v>
      </c>
    </row>
    <row r="3" spans="1:5">
      <c r="A3" s="31" t="s">
        <v>156</v>
      </c>
    </row>
    <row r="4" spans="1:5">
      <c r="A4" s="31"/>
      <c r="B4" s="12" t="s">
        <v>157</v>
      </c>
      <c r="C4" s="12" t="s">
        <v>158</v>
      </c>
      <c r="D4" s="12" t="s">
        <v>484</v>
      </c>
      <c r="E4" s="12" t="s">
        <v>159</v>
      </c>
    </row>
    <row r="5" spans="1:5">
      <c r="A5" s="31"/>
      <c r="B5" s="12" t="s">
        <v>160</v>
      </c>
      <c r="C5" s="12" t="s">
        <v>161</v>
      </c>
      <c r="D5" s="12" t="s">
        <v>485</v>
      </c>
      <c r="E5" s="12" t="s">
        <v>162</v>
      </c>
    </row>
    <row r="6" spans="1:5">
      <c r="A6" s="31"/>
      <c r="B6" s="12" t="s">
        <v>163</v>
      </c>
      <c r="C6" s="12" t="s">
        <v>164</v>
      </c>
      <c r="D6" s="12" t="s">
        <v>486</v>
      </c>
      <c r="E6" s="12" t="s">
        <v>165</v>
      </c>
    </row>
    <row r="7" spans="1:5">
      <c r="A7" s="31"/>
      <c r="B7" s="12" t="s">
        <v>166</v>
      </c>
      <c r="C7" s="12" t="s">
        <v>167</v>
      </c>
      <c r="D7" s="12" t="s">
        <v>487</v>
      </c>
      <c r="E7" s="12" t="s">
        <v>62</v>
      </c>
    </row>
    <row r="8" spans="1:5">
      <c r="A8" s="31"/>
    </row>
    <row r="9" spans="1:5">
      <c r="A9" s="31" t="s">
        <v>168</v>
      </c>
    </row>
    <row r="10" spans="1:5">
      <c r="A10" s="31"/>
      <c r="B10" s="12" t="s">
        <v>169</v>
      </c>
      <c r="C10" s="12" t="s">
        <v>170</v>
      </c>
      <c r="D10" s="12" t="s">
        <v>488</v>
      </c>
      <c r="E10" s="12" t="s">
        <v>159</v>
      </c>
    </row>
    <row r="11" spans="1:5">
      <c r="A11" s="31"/>
      <c r="B11" s="12" t="s">
        <v>171</v>
      </c>
      <c r="C11" s="12" t="s">
        <v>172</v>
      </c>
      <c r="D11" s="12" t="s">
        <v>489</v>
      </c>
      <c r="E11" s="12" t="s">
        <v>159</v>
      </c>
    </row>
    <row r="12" spans="1:5">
      <c r="A12" s="31"/>
      <c r="B12" s="12" t="s">
        <v>173</v>
      </c>
      <c r="C12" s="12" t="s">
        <v>174</v>
      </c>
      <c r="D12" s="12" t="s">
        <v>490</v>
      </c>
      <c r="E12" s="12" t="s">
        <v>162</v>
      </c>
    </row>
    <row r="13" spans="1:5">
      <c r="A13" s="31"/>
    </row>
    <row r="14" spans="1:5">
      <c r="A14" s="31" t="s">
        <v>175</v>
      </c>
    </row>
    <row r="15" spans="1:5">
      <c r="A15" s="31"/>
      <c r="B15" s="12" t="s">
        <v>176</v>
      </c>
      <c r="C15" s="12" t="s">
        <v>177</v>
      </c>
      <c r="D15" s="12" t="s">
        <v>491</v>
      </c>
      <c r="E15" s="12" t="s">
        <v>62</v>
      </c>
    </row>
    <row r="16" spans="1:5">
      <c r="A16" s="31"/>
      <c r="B16" s="12" t="s">
        <v>178</v>
      </c>
      <c r="C16" s="12" t="s">
        <v>179</v>
      </c>
      <c r="D16" s="12" t="s">
        <v>492</v>
      </c>
      <c r="E16" s="12" t="s">
        <v>180</v>
      </c>
    </row>
    <row r="17" spans="1:5">
      <c r="A17" s="31"/>
      <c r="B17" s="12" t="s">
        <v>181</v>
      </c>
      <c r="C17" s="12" t="s">
        <v>182</v>
      </c>
      <c r="D17" s="12" t="s">
        <v>493</v>
      </c>
      <c r="E17" s="12" t="s">
        <v>183</v>
      </c>
    </row>
    <row r="18" spans="1:5">
      <c r="A18" s="31"/>
      <c r="B18" s="12" t="s">
        <v>184</v>
      </c>
      <c r="C18" s="12" t="s">
        <v>185</v>
      </c>
      <c r="D18" s="12" t="s">
        <v>494</v>
      </c>
      <c r="E18" s="12" t="s">
        <v>162</v>
      </c>
    </row>
    <row r="19" spans="1:5">
      <c r="A19" s="31"/>
      <c r="B19" s="12" t="s">
        <v>186</v>
      </c>
      <c r="C19" s="12" t="s">
        <v>187</v>
      </c>
      <c r="D19" s="12" t="s">
        <v>495</v>
      </c>
      <c r="E19" s="12" t="s">
        <v>162</v>
      </c>
    </row>
    <row r="20" spans="1:5">
      <c r="A20" s="31"/>
      <c r="B20" s="12" t="s">
        <v>188</v>
      </c>
      <c r="C20" s="12" t="s">
        <v>189</v>
      </c>
      <c r="D20" s="12" t="s">
        <v>496</v>
      </c>
      <c r="E20" s="12" t="s">
        <v>162</v>
      </c>
    </row>
    <row r="21" spans="1:5">
      <c r="A21" s="31"/>
    </row>
    <row r="22" spans="1:5">
      <c r="A22" s="31" t="s">
        <v>190</v>
      </c>
    </row>
    <row r="23" spans="1:5">
      <c r="A23" s="31"/>
      <c r="B23" s="12" t="s">
        <v>191</v>
      </c>
      <c r="C23" s="12" t="s">
        <v>192</v>
      </c>
      <c r="D23" s="12" t="s">
        <v>497</v>
      </c>
      <c r="E23" s="12" t="s">
        <v>180</v>
      </c>
    </row>
    <row r="24" spans="1:5">
      <c r="A24" s="31"/>
      <c r="B24" s="12" t="s">
        <v>193</v>
      </c>
      <c r="C24" s="12" t="s">
        <v>194</v>
      </c>
      <c r="D24" s="12" t="s">
        <v>498</v>
      </c>
      <c r="E24" s="12" t="s">
        <v>159</v>
      </c>
    </row>
    <row r="25" spans="1:5">
      <c r="A25" s="31"/>
    </row>
    <row r="26" spans="1:5">
      <c r="A26" s="31" t="s">
        <v>195</v>
      </c>
    </row>
    <row r="27" spans="1:5">
      <c r="A27" s="31"/>
      <c r="B27" s="12" t="s">
        <v>196</v>
      </c>
      <c r="C27" s="12" t="s">
        <v>197</v>
      </c>
      <c r="D27" s="12" t="s">
        <v>499</v>
      </c>
      <c r="E27" s="12" t="s">
        <v>162</v>
      </c>
    </row>
    <row r="28" spans="1:5">
      <c r="A28" s="31"/>
      <c r="B28" s="12" t="s">
        <v>198</v>
      </c>
      <c r="C28" s="12" t="s">
        <v>199</v>
      </c>
      <c r="D28" s="12" t="s">
        <v>500</v>
      </c>
      <c r="E28" s="12" t="s">
        <v>159</v>
      </c>
    </row>
    <row r="29" spans="1:5">
      <c r="A29" s="31"/>
      <c r="B29" s="12" t="s">
        <v>200</v>
      </c>
      <c r="C29" s="12" t="s">
        <v>201</v>
      </c>
      <c r="D29" s="12" t="s">
        <v>501</v>
      </c>
      <c r="E29" s="12" t="s">
        <v>183</v>
      </c>
    </row>
    <row r="30" spans="1:5">
      <c r="A30" s="31"/>
      <c r="B30" s="12" t="s">
        <v>202</v>
      </c>
      <c r="C30" s="12" t="s">
        <v>203</v>
      </c>
      <c r="D30" s="12" t="s">
        <v>502</v>
      </c>
      <c r="E30" s="12" t="s">
        <v>180</v>
      </c>
    </row>
    <row r="31" spans="1:5">
      <c r="A31" s="31"/>
    </row>
    <row r="32" spans="1:5">
      <c r="A32" s="31" t="s">
        <v>204</v>
      </c>
    </row>
    <row r="33" spans="1:5">
      <c r="A33" s="31"/>
      <c r="B33" s="12" t="s">
        <v>205</v>
      </c>
      <c r="C33" s="12" t="s">
        <v>206</v>
      </c>
      <c r="D33" s="12" t="s">
        <v>503</v>
      </c>
      <c r="E33" s="12" t="s">
        <v>159</v>
      </c>
    </row>
    <row r="34" spans="1:5">
      <c r="A34" s="31"/>
    </row>
    <row r="35" spans="1:5">
      <c r="A35" s="31" t="s">
        <v>207</v>
      </c>
    </row>
    <row r="36" spans="1:5">
      <c r="A36" s="31"/>
      <c r="B36" s="12" t="s">
        <v>208</v>
      </c>
      <c r="C36" s="12" t="s">
        <v>209</v>
      </c>
      <c r="D36" s="12" t="s">
        <v>504</v>
      </c>
      <c r="E36" s="12" t="s">
        <v>162</v>
      </c>
    </row>
    <row r="37" spans="1:5">
      <c r="A37" s="31"/>
      <c r="B37" s="12" t="s">
        <v>210</v>
      </c>
      <c r="C37" s="12" t="s">
        <v>211</v>
      </c>
      <c r="D37" s="12" t="s">
        <v>505</v>
      </c>
      <c r="E37" s="12" t="s">
        <v>159</v>
      </c>
    </row>
    <row r="38" spans="1:5">
      <c r="A38" s="31"/>
      <c r="B38" s="12" t="s">
        <v>212</v>
      </c>
      <c r="C38" s="12" t="s">
        <v>213</v>
      </c>
      <c r="D38" s="12" t="s">
        <v>506</v>
      </c>
      <c r="E38" s="12" t="s">
        <v>162</v>
      </c>
    </row>
    <row r="39" spans="1:5">
      <c r="A39" s="31"/>
      <c r="B39" s="12" t="s">
        <v>214</v>
      </c>
      <c r="C39" s="12" t="s">
        <v>215</v>
      </c>
      <c r="D39" s="12" t="s">
        <v>507</v>
      </c>
      <c r="E39" s="12" t="s">
        <v>162</v>
      </c>
    </row>
    <row r="40" spans="1:5">
      <c r="A40" s="31"/>
      <c r="B40" s="12" t="s">
        <v>216</v>
      </c>
      <c r="C40" s="12" t="s">
        <v>217</v>
      </c>
      <c r="D40" s="12" t="s">
        <v>508</v>
      </c>
      <c r="E40" s="12" t="s">
        <v>162</v>
      </c>
    </row>
    <row r="41" spans="1:5">
      <c r="A41" s="31"/>
    </row>
    <row r="42" spans="1:5">
      <c r="A42" s="31" t="s">
        <v>218</v>
      </c>
    </row>
    <row r="43" spans="1:5">
      <c r="A43" s="31"/>
      <c r="B43" s="12" t="s">
        <v>219</v>
      </c>
      <c r="C43" s="12" t="s">
        <v>220</v>
      </c>
      <c r="D43" s="12" t="s">
        <v>509</v>
      </c>
      <c r="E43" s="12" t="s">
        <v>180</v>
      </c>
    </row>
    <row r="44" spans="1:5">
      <c r="A44" s="31"/>
      <c r="B44" s="12" t="s">
        <v>221</v>
      </c>
      <c r="C44" s="12" t="s">
        <v>222</v>
      </c>
      <c r="D44" s="12" t="s">
        <v>510</v>
      </c>
      <c r="E44" s="12" t="s">
        <v>159</v>
      </c>
    </row>
    <row r="45" spans="1:5">
      <c r="A45" s="31"/>
      <c r="B45" s="12" t="s">
        <v>223</v>
      </c>
      <c r="C45" s="12" t="s">
        <v>224</v>
      </c>
      <c r="D45" s="12" t="s">
        <v>511</v>
      </c>
      <c r="E45" s="12" t="s">
        <v>162</v>
      </c>
    </row>
    <row r="46" spans="1:5">
      <c r="A46" s="31"/>
    </row>
    <row r="47" spans="1:5">
      <c r="A47" s="31" t="s">
        <v>225</v>
      </c>
    </row>
    <row r="48" spans="1:5">
      <c r="A48" s="31"/>
      <c r="B48" s="12" t="s">
        <v>226</v>
      </c>
      <c r="C48" s="12" t="s">
        <v>227</v>
      </c>
      <c r="D48" s="12" t="s">
        <v>512</v>
      </c>
      <c r="E48" s="12" t="s">
        <v>162</v>
      </c>
    </row>
    <row r="49" spans="1:5">
      <c r="A49" s="31"/>
    </row>
    <row r="50" spans="1:5">
      <c r="A50" s="31" t="s">
        <v>228</v>
      </c>
    </row>
    <row r="51" spans="1:5">
      <c r="A51" s="31"/>
      <c r="B51" s="12" t="s">
        <v>229</v>
      </c>
      <c r="C51" s="12" t="s">
        <v>230</v>
      </c>
      <c r="D51" s="12" t="s">
        <v>513</v>
      </c>
      <c r="E51" s="12" t="s">
        <v>180</v>
      </c>
    </row>
    <row r="52" spans="1:5">
      <c r="A52" s="31"/>
      <c r="B52" s="12" t="s">
        <v>231</v>
      </c>
      <c r="C52" s="12" t="s">
        <v>232</v>
      </c>
      <c r="D52" s="12" t="s">
        <v>514</v>
      </c>
      <c r="E52" s="12" t="s">
        <v>159</v>
      </c>
    </row>
    <row r="53" spans="1:5">
      <c r="A53" s="31"/>
    </row>
    <row r="54" spans="1:5">
      <c r="A54" s="31" t="s">
        <v>233</v>
      </c>
    </row>
    <row r="55" spans="1:5">
      <c r="A55" s="31"/>
      <c r="B55" s="12" t="s">
        <v>234</v>
      </c>
      <c r="C55" s="12" t="s">
        <v>235</v>
      </c>
      <c r="D55" s="12" t="s">
        <v>515</v>
      </c>
      <c r="E55" s="12" t="s">
        <v>162</v>
      </c>
    </row>
    <row r="56" spans="1:5">
      <c r="A56" s="31"/>
    </row>
    <row r="57" spans="1:5">
      <c r="A57" s="31" t="s">
        <v>236</v>
      </c>
    </row>
    <row r="58" spans="1:5">
      <c r="A58" s="31"/>
      <c r="B58" s="12" t="s">
        <v>237</v>
      </c>
      <c r="C58" s="12" t="s">
        <v>238</v>
      </c>
      <c r="D58" s="12" t="s">
        <v>516</v>
      </c>
      <c r="E58" s="12" t="s">
        <v>162</v>
      </c>
    </row>
    <row r="59" spans="1:5">
      <c r="A59" s="31"/>
      <c r="B59" s="12" t="s">
        <v>239</v>
      </c>
      <c r="C59" s="12" t="s">
        <v>240</v>
      </c>
      <c r="D59" s="12" t="s">
        <v>517</v>
      </c>
      <c r="E59" s="12" t="s">
        <v>162</v>
      </c>
    </row>
    <row r="60" spans="1:5">
      <c r="A60" s="31"/>
      <c r="B60" s="12" t="s">
        <v>241</v>
      </c>
      <c r="C60" s="12" t="s">
        <v>242</v>
      </c>
      <c r="D60" s="12" t="s">
        <v>518</v>
      </c>
      <c r="E60" s="12" t="s">
        <v>159</v>
      </c>
    </row>
    <row r="61" spans="1:5">
      <c r="A61" s="31"/>
      <c r="B61" s="12" t="s">
        <v>243</v>
      </c>
      <c r="C61" s="12" t="s">
        <v>244</v>
      </c>
      <c r="D61" s="12" t="s">
        <v>519</v>
      </c>
      <c r="E61" s="12" t="s">
        <v>162</v>
      </c>
    </row>
    <row r="62" spans="1:5">
      <c r="A62" s="31"/>
    </row>
    <row r="63" spans="1:5">
      <c r="A63" s="31" t="s">
        <v>245</v>
      </c>
    </row>
    <row r="64" spans="1:5">
      <c r="A64" s="31"/>
      <c r="B64" s="12" t="s">
        <v>246</v>
      </c>
      <c r="C64" s="12" t="s">
        <v>247</v>
      </c>
      <c r="D64" s="12" t="s">
        <v>520</v>
      </c>
      <c r="E64" s="12" t="s">
        <v>162</v>
      </c>
    </row>
    <row r="65" spans="1:5">
      <c r="A65" s="31"/>
      <c r="B65" s="12" t="s">
        <v>248</v>
      </c>
      <c r="C65" s="12" t="s">
        <v>249</v>
      </c>
      <c r="D65" s="12" t="s">
        <v>521</v>
      </c>
      <c r="E65" s="12" t="s">
        <v>162</v>
      </c>
    </row>
    <row r="66" spans="1:5">
      <c r="A66" s="31"/>
    </row>
    <row r="67" spans="1:5">
      <c r="A67" s="31" t="s">
        <v>250</v>
      </c>
    </row>
    <row r="68" spans="1:5">
      <c r="A68" s="31"/>
      <c r="B68" s="12" t="s">
        <v>251</v>
      </c>
      <c r="C68" s="12" t="s">
        <v>252</v>
      </c>
      <c r="D68" s="12" t="s">
        <v>522</v>
      </c>
      <c r="E68" s="12" t="s">
        <v>159</v>
      </c>
    </row>
    <row r="69" spans="1:5">
      <c r="A69" s="31"/>
      <c r="B69" s="12" t="s">
        <v>253</v>
      </c>
      <c r="C69" s="12" t="s">
        <v>254</v>
      </c>
      <c r="D69" s="12" t="s">
        <v>523</v>
      </c>
      <c r="E69" s="12" t="s">
        <v>180</v>
      </c>
    </row>
    <row r="70" spans="1:5">
      <c r="A70" s="31"/>
      <c r="B70" s="12" t="s">
        <v>255</v>
      </c>
      <c r="C70" s="12" t="s">
        <v>256</v>
      </c>
      <c r="D70" s="12" t="s">
        <v>524</v>
      </c>
      <c r="E70" s="12" t="s">
        <v>162</v>
      </c>
    </row>
    <row r="71" spans="1:5">
      <c r="A71" s="31"/>
      <c r="B71" s="12" t="s">
        <v>257</v>
      </c>
      <c r="C71" s="12" t="s">
        <v>258</v>
      </c>
      <c r="D71" s="12" t="s">
        <v>525</v>
      </c>
      <c r="E71" s="12" t="s">
        <v>183</v>
      </c>
    </row>
    <row r="72" spans="1:5">
      <c r="A72" s="31"/>
    </row>
    <row r="73" spans="1:5">
      <c r="A73" s="31" t="s">
        <v>259</v>
      </c>
    </row>
    <row r="74" spans="1:5">
      <c r="A74" s="31"/>
      <c r="B74" s="12" t="s">
        <v>260</v>
      </c>
      <c r="C74" s="12" t="s">
        <v>261</v>
      </c>
      <c r="D74" s="12" t="s">
        <v>526</v>
      </c>
      <c r="E74" s="12" t="s">
        <v>159</v>
      </c>
    </row>
    <row r="75" spans="1:5">
      <c r="A75" s="31"/>
    </row>
    <row r="76" spans="1:5">
      <c r="A76" s="31" t="s">
        <v>262</v>
      </c>
    </row>
    <row r="77" spans="1:5">
      <c r="A77" s="31"/>
      <c r="B77" s="12" t="s">
        <v>263</v>
      </c>
      <c r="C77" s="12" t="s">
        <v>264</v>
      </c>
      <c r="D77" s="12" t="s">
        <v>527</v>
      </c>
      <c r="E77" s="12" t="s">
        <v>159</v>
      </c>
    </row>
    <row r="78" spans="1:5">
      <c r="A78" s="31"/>
      <c r="B78" s="12" t="s">
        <v>265</v>
      </c>
      <c r="C78" s="12" t="s">
        <v>266</v>
      </c>
      <c r="D78" s="12" t="s">
        <v>528</v>
      </c>
      <c r="E78" s="12" t="s">
        <v>183</v>
      </c>
    </row>
    <row r="79" spans="1:5">
      <c r="A79" s="31"/>
      <c r="B79" s="12" t="s">
        <v>267</v>
      </c>
      <c r="C79" s="12" t="s">
        <v>268</v>
      </c>
      <c r="D79" s="12" t="s">
        <v>529</v>
      </c>
      <c r="E79" s="12" t="s">
        <v>162</v>
      </c>
    </row>
    <row r="80" spans="1:5">
      <c r="A80" s="31"/>
    </row>
    <row r="81" spans="1:5">
      <c r="A81" s="31" t="s">
        <v>269</v>
      </c>
    </row>
    <row r="82" spans="1:5">
      <c r="A82" s="31"/>
      <c r="B82" s="12" t="s">
        <v>270</v>
      </c>
      <c r="C82" s="12" t="s">
        <v>271</v>
      </c>
      <c r="D82" s="12" t="s">
        <v>530</v>
      </c>
      <c r="E82" s="12" t="s">
        <v>159</v>
      </c>
    </row>
    <row r="83" spans="1:5">
      <c r="A83" s="31"/>
      <c r="B83" s="12" t="s">
        <v>272</v>
      </c>
      <c r="C83" s="12" t="s">
        <v>273</v>
      </c>
      <c r="D83" s="12" t="s">
        <v>531</v>
      </c>
      <c r="E83" s="12" t="s">
        <v>162</v>
      </c>
    </row>
    <row r="84" spans="1:5">
      <c r="A84" s="31"/>
      <c r="B84" s="12" t="s">
        <v>274</v>
      </c>
      <c r="C84" s="12" t="s">
        <v>275</v>
      </c>
      <c r="D84" s="12" t="s">
        <v>532</v>
      </c>
      <c r="E84" s="12" t="s">
        <v>162</v>
      </c>
    </row>
    <row r="85" spans="1:5">
      <c r="A85" s="31"/>
    </row>
    <row r="86" spans="1:5">
      <c r="A86" s="31" t="s">
        <v>276</v>
      </c>
    </row>
    <row r="87" spans="1:5">
      <c r="A87" s="31"/>
      <c r="B87" s="12" t="s">
        <v>277</v>
      </c>
      <c r="C87" s="12" t="s">
        <v>278</v>
      </c>
      <c r="D87" s="12" t="s">
        <v>533</v>
      </c>
      <c r="E87" s="12" t="s">
        <v>162</v>
      </c>
    </row>
    <row r="88" spans="1:5">
      <c r="A88" s="31"/>
    </row>
    <row r="89" spans="1:5">
      <c r="A89" s="31" t="s">
        <v>279</v>
      </c>
    </row>
    <row r="90" spans="1:5">
      <c r="A90" s="31"/>
      <c r="B90" s="12" t="s">
        <v>280</v>
      </c>
      <c r="C90" s="12" t="s">
        <v>281</v>
      </c>
      <c r="D90" s="12" t="s">
        <v>534</v>
      </c>
      <c r="E90" s="12" t="s">
        <v>162</v>
      </c>
    </row>
    <row r="91" spans="1:5">
      <c r="A91" s="31"/>
    </row>
    <row r="92" spans="1:5">
      <c r="A92" s="31" t="s">
        <v>282</v>
      </c>
    </row>
    <row r="93" spans="1:5">
      <c r="A93" s="31"/>
      <c r="B93" s="12" t="s">
        <v>283</v>
      </c>
      <c r="C93" s="12" t="s">
        <v>284</v>
      </c>
      <c r="D93" s="12" t="s">
        <v>535</v>
      </c>
      <c r="E93" s="12" t="s">
        <v>162</v>
      </c>
    </row>
    <row r="94" spans="1:5">
      <c r="A94" s="31"/>
      <c r="B94" s="12" t="s">
        <v>285</v>
      </c>
      <c r="C94" s="12" t="s">
        <v>286</v>
      </c>
      <c r="D94" s="12" t="s">
        <v>536</v>
      </c>
      <c r="E94" s="12" t="s">
        <v>162</v>
      </c>
    </row>
    <row r="95" spans="1:5">
      <c r="A95" s="31"/>
      <c r="B95" s="12" t="s">
        <v>287</v>
      </c>
      <c r="C95" s="12" t="s">
        <v>288</v>
      </c>
      <c r="D95" s="12" t="s">
        <v>537</v>
      </c>
      <c r="E95" s="12" t="s">
        <v>183</v>
      </c>
    </row>
    <row r="96" spans="1:5">
      <c r="A96" s="31"/>
      <c r="B96" s="12" t="s">
        <v>289</v>
      </c>
      <c r="C96" s="12" t="s">
        <v>290</v>
      </c>
      <c r="D96" s="12" t="s">
        <v>538</v>
      </c>
      <c r="E96" s="12" t="s">
        <v>180</v>
      </c>
    </row>
    <row r="97" spans="1:5">
      <c r="A97" s="31"/>
    </row>
    <row r="98" spans="1:5">
      <c r="A98" s="31" t="s">
        <v>291</v>
      </c>
    </row>
    <row r="99" spans="1:5">
      <c r="A99" s="31"/>
      <c r="B99" s="12" t="s">
        <v>292</v>
      </c>
      <c r="C99" s="12" t="s">
        <v>293</v>
      </c>
      <c r="D99" s="12" t="s">
        <v>539</v>
      </c>
      <c r="E99" s="12" t="s">
        <v>162</v>
      </c>
    </row>
    <row r="100" spans="1:5">
      <c r="A100" s="31"/>
      <c r="B100" s="12" t="s">
        <v>294</v>
      </c>
      <c r="C100" s="12" t="s">
        <v>295</v>
      </c>
      <c r="D100" s="12" t="s">
        <v>540</v>
      </c>
      <c r="E100" s="12" t="s">
        <v>162</v>
      </c>
    </row>
    <row r="101" spans="1:5">
      <c r="A101" s="31"/>
      <c r="B101" s="12" t="s">
        <v>296</v>
      </c>
      <c r="C101" s="12" t="s">
        <v>297</v>
      </c>
      <c r="D101" s="12" t="s">
        <v>541</v>
      </c>
      <c r="E101" s="12" t="s">
        <v>183</v>
      </c>
    </row>
    <row r="102" spans="1:5">
      <c r="A102" s="31"/>
      <c r="B102" s="12" t="s">
        <v>298</v>
      </c>
      <c r="C102" s="12" t="s">
        <v>299</v>
      </c>
      <c r="D102" s="12" t="s">
        <v>542</v>
      </c>
      <c r="E102" s="12" t="s">
        <v>180</v>
      </c>
    </row>
    <row r="103" spans="1:5">
      <c r="A103" s="31"/>
    </row>
    <row r="104" spans="1:5">
      <c r="A104" s="32" t="s">
        <v>300</v>
      </c>
    </row>
    <row r="105" spans="1:5">
      <c r="A105" s="32"/>
      <c r="B105" s="12" t="s">
        <v>301</v>
      </c>
      <c r="C105" s="12" t="s">
        <v>302</v>
      </c>
      <c r="D105" s="12" t="s">
        <v>543</v>
      </c>
      <c r="E105" s="12" t="s">
        <v>183</v>
      </c>
    </row>
    <row r="106" spans="1:5">
      <c r="A106" s="32"/>
      <c r="B106" s="12" t="s">
        <v>303</v>
      </c>
      <c r="C106" s="12" t="s">
        <v>304</v>
      </c>
      <c r="D106" s="12" t="s">
        <v>544</v>
      </c>
      <c r="E106" s="12" t="s">
        <v>180</v>
      </c>
    </row>
    <row r="107" spans="1:5">
      <c r="A107" s="32"/>
      <c r="B107" s="12" t="s">
        <v>305</v>
      </c>
      <c r="C107" s="12" t="s">
        <v>306</v>
      </c>
      <c r="D107" s="12" t="s">
        <v>545</v>
      </c>
      <c r="E107" s="12" t="s">
        <v>162</v>
      </c>
    </row>
    <row r="108" spans="1:5">
      <c r="A108" s="32"/>
      <c r="B108" s="12" t="s">
        <v>307</v>
      </c>
      <c r="C108" s="12" t="s">
        <v>308</v>
      </c>
      <c r="D108" s="12" t="s">
        <v>546</v>
      </c>
      <c r="E108" s="12" t="s">
        <v>162</v>
      </c>
    </row>
    <row r="109" spans="1:5">
      <c r="A109" s="32"/>
    </row>
    <row r="110" spans="1:5">
      <c r="A110" s="32" t="s">
        <v>309</v>
      </c>
    </row>
    <row r="111" spans="1:5">
      <c r="A111" s="32"/>
      <c r="B111" s="12" t="s">
        <v>310</v>
      </c>
      <c r="C111" s="12" t="s">
        <v>311</v>
      </c>
      <c r="D111" s="12" t="s">
        <v>547</v>
      </c>
      <c r="E111" s="12" t="s">
        <v>183</v>
      </c>
    </row>
    <row r="112" spans="1:5">
      <c r="A112" s="32"/>
    </row>
    <row r="113" spans="1:5">
      <c r="A113" s="12" t="s">
        <v>312</v>
      </c>
    </row>
    <row r="114" spans="1:5">
      <c r="B114" s="12" t="s">
        <v>313</v>
      </c>
      <c r="C114" s="12" t="s">
        <v>314</v>
      </c>
      <c r="D114" s="12" t="s">
        <v>548</v>
      </c>
      <c r="E114" s="12" t="s">
        <v>183</v>
      </c>
    </row>
    <row r="115" spans="1:5">
      <c r="B115" s="12" t="s">
        <v>315</v>
      </c>
      <c r="C115" s="12" t="s">
        <v>316</v>
      </c>
      <c r="D115" s="12" t="s">
        <v>549</v>
      </c>
      <c r="E115" s="12" t="s">
        <v>162</v>
      </c>
    </row>
    <row r="116" spans="1:5">
      <c r="B116" s="12" t="s">
        <v>317</v>
      </c>
      <c r="C116" s="12" t="s">
        <v>318</v>
      </c>
      <c r="D116" s="12" t="s">
        <v>550</v>
      </c>
      <c r="E116" s="12" t="s">
        <v>162</v>
      </c>
    </row>
    <row r="118" spans="1:5">
      <c r="A118" s="32" t="s">
        <v>319</v>
      </c>
    </row>
    <row r="119" spans="1:5">
      <c r="A119" s="32"/>
      <c r="B119" s="12" t="s">
        <v>320</v>
      </c>
      <c r="C119" s="12" t="s">
        <v>321</v>
      </c>
      <c r="D119" s="12" t="s">
        <v>551</v>
      </c>
      <c r="E119" s="12" t="s">
        <v>162</v>
      </c>
    </row>
    <row r="120" spans="1:5">
      <c r="A120" s="32"/>
      <c r="B120" s="12" t="s">
        <v>322</v>
      </c>
      <c r="C120" s="12" t="s">
        <v>323</v>
      </c>
      <c r="D120" s="12" t="s">
        <v>552</v>
      </c>
      <c r="E120" s="12" t="s">
        <v>162</v>
      </c>
    </row>
    <row r="121" spans="1:5">
      <c r="A121" s="32"/>
      <c r="B121" s="12" t="s">
        <v>324</v>
      </c>
      <c r="C121" s="12" t="s">
        <v>325</v>
      </c>
      <c r="D121" s="12" t="s">
        <v>553</v>
      </c>
      <c r="E121" s="12" t="s">
        <v>162</v>
      </c>
    </row>
    <row r="122" spans="1:5">
      <c r="A122" s="32"/>
      <c r="B122" s="12" t="s">
        <v>326</v>
      </c>
      <c r="C122" s="12" t="s">
        <v>327</v>
      </c>
      <c r="D122" s="12" t="s">
        <v>554</v>
      </c>
      <c r="E122" s="12" t="s">
        <v>180</v>
      </c>
    </row>
    <row r="123" spans="1:5">
      <c r="A123" s="32"/>
    </row>
    <row r="124" spans="1:5">
      <c r="A124" s="12" t="s">
        <v>328</v>
      </c>
    </row>
    <row r="125" spans="1:5">
      <c r="B125" s="12" t="s">
        <v>329</v>
      </c>
      <c r="C125" s="12" t="s">
        <v>330</v>
      </c>
      <c r="D125" s="12" t="s">
        <v>555</v>
      </c>
      <c r="E125" s="12" t="s">
        <v>159</v>
      </c>
    </row>
    <row r="126" spans="1:5">
      <c r="B126" s="12" t="s">
        <v>331</v>
      </c>
      <c r="C126" s="12" t="s">
        <v>332</v>
      </c>
      <c r="D126" s="12" t="s">
        <v>556</v>
      </c>
      <c r="E126" s="12" t="s">
        <v>162</v>
      </c>
    </row>
    <row r="127" spans="1:5">
      <c r="B127" s="12" t="s">
        <v>333</v>
      </c>
      <c r="C127" s="12" t="s">
        <v>334</v>
      </c>
      <c r="D127" s="12" t="s">
        <v>557</v>
      </c>
      <c r="E127" s="12" t="s">
        <v>183</v>
      </c>
    </row>
    <row r="128" spans="1:5">
      <c r="B128" s="12" t="s">
        <v>335</v>
      </c>
      <c r="C128" s="12" t="s">
        <v>336</v>
      </c>
      <c r="D128" s="12" t="s">
        <v>558</v>
      </c>
      <c r="E128" s="12" t="s">
        <v>162</v>
      </c>
    </row>
    <row r="130" spans="1:5">
      <c r="A130" s="12" t="s">
        <v>337</v>
      </c>
    </row>
    <row r="131" spans="1:5">
      <c r="B131" s="12" t="s">
        <v>338</v>
      </c>
      <c r="C131" s="12" t="s">
        <v>339</v>
      </c>
      <c r="D131" s="12" t="s">
        <v>559</v>
      </c>
      <c r="E131" s="12" t="s">
        <v>159</v>
      </c>
    </row>
    <row r="132" spans="1:5">
      <c r="B132" s="12" t="s">
        <v>340</v>
      </c>
      <c r="C132" s="12" t="s">
        <v>341</v>
      </c>
      <c r="D132" s="12" t="s">
        <v>560</v>
      </c>
      <c r="E132" s="12" t="s">
        <v>159</v>
      </c>
    </row>
    <row r="134" spans="1:5">
      <c r="A134" s="33" t="s">
        <v>342</v>
      </c>
    </row>
    <row r="135" spans="1:5">
      <c r="A135" s="33"/>
      <c r="B135" s="12" t="s">
        <v>343</v>
      </c>
      <c r="C135" s="12" t="s">
        <v>344</v>
      </c>
      <c r="D135" s="12" t="s">
        <v>561</v>
      </c>
      <c r="E135" s="12" t="s">
        <v>162</v>
      </c>
    </row>
    <row r="136" spans="1:5">
      <c r="A136" s="33"/>
    </row>
    <row r="137" spans="1:5">
      <c r="A137" s="12" t="s">
        <v>345</v>
      </c>
    </row>
    <row r="138" spans="1:5">
      <c r="B138" s="12" t="s">
        <v>346</v>
      </c>
      <c r="C138" s="12" t="s">
        <v>347</v>
      </c>
      <c r="D138" s="12" t="s">
        <v>562</v>
      </c>
      <c r="E138" s="12" t="s">
        <v>162</v>
      </c>
    </row>
    <row r="139" spans="1:5">
      <c r="B139" s="12" t="s">
        <v>348</v>
      </c>
      <c r="C139" s="12" t="s">
        <v>349</v>
      </c>
      <c r="D139" s="12" t="s">
        <v>563</v>
      </c>
      <c r="E139" s="12" t="s">
        <v>159</v>
      </c>
    </row>
    <row r="140" spans="1:5">
      <c r="B140" s="12" t="s">
        <v>350</v>
      </c>
      <c r="C140" s="12" t="s">
        <v>351</v>
      </c>
      <c r="D140" s="12" t="s">
        <v>564</v>
      </c>
      <c r="E140" s="12" t="s">
        <v>162</v>
      </c>
    </row>
    <row r="141" spans="1:5">
      <c r="B141" s="12" t="s">
        <v>352</v>
      </c>
      <c r="C141" s="12" t="s">
        <v>353</v>
      </c>
      <c r="D141" s="12" t="s">
        <v>565</v>
      </c>
      <c r="E141" s="12" t="s">
        <v>159</v>
      </c>
    </row>
    <row r="142" spans="1:5">
      <c r="B142" s="12" t="s">
        <v>354</v>
      </c>
      <c r="C142" s="12" t="s">
        <v>355</v>
      </c>
      <c r="D142" s="12" t="s">
        <v>566</v>
      </c>
      <c r="E142" s="12" t="s">
        <v>162</v>
      </c>
    </row>
    <row r="143" spans="1:5">
      <c r="B143" s="12" t="s">
        <v>356</v>
      </c>
      <c r="C143" s="12" t="s">
        <v>357</v>
      </c>
      <c r="D143" s="12" t="s">
        <v>567</v>
      </c>
      <c r="E143" s="12" t="s">
        <v>162</v>
      </c>
    </row>
    <row r="145" spans="1:5">
      <c r="A145" s="12" t="s">
        <v>358</v>
      </c>
    </row>
    <row r="146" spans="1:5">
      <c r="B146" s="12" t="s">
        <v>359</v>
      </c>
      <c r="C146" s="12" t="s">
        <v>360</v>
      </c>
      <c r="D146" s="12" t="s">
        <v>568</v>
      </c>
      <c r="E146" s="12" t="s">
        <v>180</v>
      </c>
    </row>
    <row r="148" spans="1:5">
      <c r="A148" s="12" t="s">
        <v>361</v>
      </c>
    </row>
    <row r="149" spans="1:5">
      <c r="B149" s="12" t="s">
        <v>362</v>
      </c>
      <c r="C149" s="12" t="s">
        <v>363</v>
      </c>
      <c r="D149" s="12" t="s">
        <v>569</v>
      </c>
      <c r="E149" s="12" t="s">
        <v>162</v>
      </c>
    </row>
    <row r="150" spans="1:5">
      <c r="B150" s="12" t="s">
        <v>364</v>
      </c>
      <c r="C150" s="12" t="s">
        <v>365</v>
      </c>
      <c r="D150" s="12" t="s">
        <v>570</v>
      </c>
      <c r="E150" s="12" t="s">
        <v>162</v>
      </c>
    </row>
    <row r="151" spans="1:5">
      <c r="B151" s="12" t="s">
        <v>366</v>
      </c>
      <c r="C151" s="12" t="s">
        <v>367</v>
      </c>
      <c r="D151" s="12" t="s">
        <v>571</v>
      </c>
      <c r="E151" s="12" t="s">
        <v>159</v>
      </c>
    </row>
    <row r="152" spans="1:5">
      <c r="B152" s="12" t="s">
        <v>368</v>
      </c>
      <c r="C152" s="12" t="s">
        <v>369</v>
      </c>
      <c r="D152" s="12" t="s">
        <v>572</v>
      </c>
      <c r="E152" s="12" t="s">
        <v>162</v>
      </c>
    </row>
    <row r="153" spans="1:5">
      <c r="B153" s="12" t="s">
        <v>370</v>
      </c>
      <c r="C153" s="12" t="s">
        <v>371</v>
      </c>
      <c r="D153" s="12" t="s">
        <v>573</v>
      </c>
      <c r="E153" s="12" t="s">
        <v>159</v>
      </c>
    </row>
    <row r="154" spans="1:5">
      <c r="B154" s="12" t="s">
        <v>372</v>
      </c>
      <c r="C154" s="12" t="s">
        <v>373</v>
      </c>
      <c r="D154" s="12" t="s">
        <v>574</v>
      </c>
      <c r="E154" s="12" t="s">
        <v>162</v>
      </c>
    </row>
    <row r="156" spans="1:5">
      <c r="A156" s="12" t="s">
        <v>374</v>
      </c>
    </row>
    <row r="157" spans="1:5">
      <c r="B157" s="12" t="s">
        <v>375</v>
      </c>
      <c r="C157" s="12" t="s">
        <v>376</v>
      </c>
      <c r="D157" s="12" t="s">
        <v>575</v>
      </c>
      <c r="E157" s="12" t="s">
        <v>162</v>
      </c>
    </row>
    <row r="158" spans="1:5">
      <c r="B158" s="12" t="s">
        <v>377</v>
      </c>
      <c r="C158" s="12" t="s">
        <v>378</v>
      </c>
      <c r="D158" s="12" t="s">
        <v>576</v>
      </c>
      <c r="E158" s="12" t="s">
        <v>162</v>
      </c>
    </row>
    <row r="159" spans="1:5">
      <c r="B159" s="12" t="s">
        <v>379</v>
      </c>
      <c r="C159" s="12" t="s">
        <v>380</v>
      </c>
      <c r="D159" s="12" t="s">
        <v>577</v>
      </c>
      <c r="E159" s="12" t="s">
        <v>183</v>
      </c>
    </row>
    <row r="161" spans="1:5">
      <c r="A161" s="12" t="s">
        <v>381</v>
      </c>
    </row>
    <row r="162" spans="1:5">
      <c r="B162" s="12" t="s">
        <v>382</v>
      </c>
      <c r="C162" s="12" t="s">
        <v>383</v>
      </c>
      <c r="D162" s="12" t="s">
        <v>578</v>
      </c>
      <c r="E162" s="12" t="s">
        <v>159</v>
      </c>
    </row>
    <row r="163" spans="1:5">
      <c r="B163" s="12" t="s">
        <v>384</v>
      </c>
      <c r="C163" s="12" t="s">
        <v>385</v>
      </c>
      <c r="D163" s="12" t="s">
        <v>579</v>
      </c>
      <c r="E163" s="12" t="s">
        <v>162</v>
      </c>
    </row>
    <row r="164" spans="1:5">
      <c r="B164" s="12" t="s">
        <v>386</v>
      </c>
      <c r="C164" s="12" t="s">
        <v>387</v>
      </c>
      <c r="D164" s="12" t="s">
        <v>580</v>
      </c>
      <c r="E164" s="12" t="s">
        <v>162</v>
      </c>
    </row>
    <row r="165" spans="1:5">
      <c r="B165" s="12" t="s">
        <v>388</v>
      </c>
      <c r="C165" s="12" t="s">
        <v>389</v>
      </c>
      <c r="D165" s="12" t="s">
        <v>581</v>
      </c>
      <c r="E165" s="12" t="s">
        <v>183</v>
      </c>
    </row>
    <row r="166" spans="1:5">
      <c r="B166" s="12" t="s">
        <v>390</v>
      </c>
      <c r="C166" s="12" t="s">
        <v>391</v>
      </c>
      <c r="D166" s="12" t="s">
        <v>582</v>
      </c>
      <c r="E166" s="12" t="s">
        <v>180</v>
      </c>
    </row>
    <row r="168" spans="1:5">
      <c r="A168" s="12" t="s">
        <v>392</v>
      </c>
    </row>
    <row r="169" spans="1:5">
      <c r="B169" s="12" t="s">
        <v>393</v>
      </c>
      <c r="C169" s="12" t="s">
        <v>394</v>
      </c>
      <c r="D169" s="12" t="s">
        <v>583</v>
      </c>
      <c r="E169" s="12" t="s">
        <v>183</v>
      </c>
    </row>
    <row r="171" spans="1:5">
      <c r="A171" s="12" t="s">
        <v>395</v>
      </c>
    </row>
    <row r="172" spans="1:5">
      <c r="B172" s="12" t="s">
        <v>396</v>
      </c>
      <c r="C172" s="12" t="s">
        <v>397</v>
      </c>
      <c r="D172" s="12" t="s">
        <v>584</v>
      </c>
      <c r="E172" s="12" t="s">
        <v>162</v>
      </c>
    </row>
    <row r="173" spans="1:5">
      <c r="B173" s="12" t="s">
        <v>398</v>
      </c>
      <c r="C173" s="12" t="s">
        <v>399</v>
      </c>
      <c r="D173" s="12" t="s">
        <v>585</v>
      </c>
      <c r="E173" s="12" t="s">
        <v>183</v>
      </c>
    </row>
    <row r="175" spans="1:5">
      <c r="A175" s="12" t="s">
        <v>400</v>
      </c>
    </row>
    <row r="176" spans="1:5">
      <c r="B176" s="12" t="s">
        <v>401</v>
      </c>
      <c r="C176" s="12" t="s">
        <v>402</v>
      </c>
      <c r="D176" s="12" t="s">
        <v>586</v>
      </c>
      <c r="E176" s="12" t="s">
        <v>159</v>
      </c>
    </row>
    <row r="178" spans="1:5">
      <c r="A178" s="12" t="s">
        <v>403</v>
      </c>
    </row>
    <row r="179" spans="1:5">
      <c r="B179" s="12" t="s">
        <v>404</v>
      </c>
      <c r="C179" s="12" t="s">
        <v>405</v>
      </c>
      <c r="D179" s="12" t="s">
        <v>587</v>
      </c>
      <c r="E179" s="12" t="s">
        <v>162</v>
      </c>
    </row>
    <row r="180" spans="1:5">
      <c r="B180" s="12" t="s">
        <v>406</v>
      </c>
      <c r="C180" s="12" t="s">
        <v>407</v>
      </c>
      <c r="D180" s="12" t="s">
        <v>588</v>
      </c>
      <c r="E180" s="12" t="s">
        <v>159</v>
      </c>
    </row>
    <row r="181" spans="1:5">
      <c r="B181" s="12" t="s">
        <v>408</v>
      </c>
      <c r="C181" s="12" t="s">
        <v>409</v>
      </c>
      <c r="D181" s="12" t="s">
        <v>589</v>
      </c>
      <c r="E181" s="12" t="s">
        <v>162</v>
      </c>
    </row>
    <row r="183" spans="1:5">
      <c r="A183" s="12" t="s">
        <v>410</v>
      </c>
    </row>
    <row r="184" spans="1:5">
      <c r="B184" s="12" t="s">
        <v>411</v>
      </c>
      <c r="C184" s="12" t="s">
        <v>412</v>
      </c>
      <c r="D184" s="12" t="s">
        <v>590</v>
      </c>
      <c r="E184" s="12" t="s">
        <v>159</v>
      </c>
    </row>
    <row r="185" spans="1:5">
      <c r="B185" s="12" t="s">
        <v>413</v>
      </c>
      <c r="C185" s="12" t="s">
        <v>414</v>
      </c>
      <c r="D185" s="12" t="s">
        <v>591</v>
      </c>
      <c r="E185" s="12" t="s">
        <v>162</v>
      </c>
    </row>
    <row r="186" spans="1:5">
      <c r="B186" s="12" t="s">
        <v>415</v>
      </c>
      <c r="C186" s="12" t="s">
        <v>416</v>
      </c>
      <c r="D186" s="12" t="s">
        <v>592</v>
      </c>
      <c r="E186" s="12" t="s">
        <v>162</v>
      </c>
    </row>
    <row r="187" spans="1:5">
      <c r="B187" s="12" t="s">
        <v>417</v>
      </c>
      <c r="C187" s="12" t="s">
        <v>418</v>
      </c>
      <c r="D187" s="12" t="s">
        <v>593</v>
      </c>
      <c r="E187" s="12" t="s">
        <v>183</v>
      </c>
    </row>
    <row r="188" spans="1:5">
      <c r="B188" s="12" t="s">
        <v>419</v>
      </c>
      <c r="C188" s="12" t="s">
        <v>420</v>
      </c>
      <c r="D188" s="12" t="s">
        <v>594</v>
      </c>
      <c r="E188" s="12" t="s">
        <v>180</v>
      </c>
    </row>
    <row r="189" spans="1:5">
      <c r="B189" s="12" t="s">
        <v>421</v>
      </c>
      <c r="C189" s="12" t="s">
        <v>422</v>
      </c>
      <c r="D189" s="12" t="s">
        <v>595</v>
      </c>
      <c r="E189" s="12" t="s">
        <v>159</v>
      </c>
    </row>
    <row r="190" spans="1:5">
      <c r="B190" s="12" t="s">
        <v>423</v>
      </c>
      <c r="C190" s="12" t="s">
        <v>424</v>
      </c>
      <c r="D190" s="12" t="s">
        <v>596</v>
      </c>
      <c r="E190" s="12" t="s">
        <v>162</v>
      </c>
    </row>
    <row r="192" spans="1:5">
      <c r="A192" s="12" t="s">
        <v>425</v>
      </c>
    </row>
    <row r="193" spans="1:5">
      <c r="B193" s="12" t="s">
        <v>426</v>
      </c>
      <c r="C193" s="12" t="s">
        <v>427</v>
      </c>
      <c r="D193" s="12" t="s">
        <v>597</v>
      </c>
      <c r="E193" s="12" t="s">
        <v>159</v>
      </c>
    </row>
    <row r="194" spans="1:5">
      <c r="B194" s="12" t="s">
        <v>428</v>
      </c>
      <c r="C194" s="12" t="s">
        <v>327</v>
      </c>
      <c r="D194" s="12" t="s">
        <v>598</v>
      </c>
      <c r="E194" s="12" t="s">
        <v>162</v>
      </c>
    </row>
    <row r="195" spans="1:5">
      <c r="B195" s="12" t="s">
        <v>429</v>
      </c>
      <c r="C195" s="12" t="s">
        <v>430</v>
      </c>
      <c r="D195" s="12" t="s">
        <v>599</v>
      </c>
      <c r="E195" s="12" t="s">
        <v>162</v>
      </c>
    </row>
    <row r="197" spans="1:5">
      <c r="A197" s="12" t="s">
        <v>431</v>
      </c>
    </row>
    <row r="198" spans="1:5">
      <c r="B198" s="12" t="s">
        <v>432</v>
      </c>
      <c r="C198" s="12" t="s">
        <v>332</v>
      </c>
      <c r="D198" s="12" t="s">
        <v>600</v>
      </c>
      <c r="E198" s="12" t="s">
        <v>162</v>
      </c>
    </row>
    <row r="200" spans="1:5">
      <c r="A200" s="12" t="s">
        <v>433</v>
      </c>
    </row>
    <row r="201" spans="1:5">
      <c r="B201" s="12" t="s">
        <v>434</v>
      </c>
      <c r="C201" s="12" t="s">
        <v>336</v>
      </c>
      <c r="D201" s="12" t="s">
        <v>601</v>
      </c>
      <c r="E201" s="12" t="s">
        <v>162</v>
      </c>
    </row>
    <row r="202" spans="1:5">
      <c r="B202" s="12" t="s">
        <v>435</v>
      </c>
      <c r="C202" s="12" t="s">
        <v>436</v>
      </c>
      <c r="D202" s="12" t="s">
        <v>602</v>
      </c>
      <c r="E202" s="12" t="s">
        <v>180</v>
      </c>
    </row>
    <row r="203" spans="1:5">
      <c r="B203" s="12" t="s">
        <v>437</v>
      </c>
      <c r="C203" s="12" t="s">
        <v>339</v>
      </c>
      <c r="D203" s="12" t="s">
        <v>603</v>
      </c>
      <c r="E203" s="12" t="s">
        <v>162</v>
      </c>
    </row>
    <row r="204" spans="1:5">
      <c r="B204" s="12" t="s">
        <v>438</v>
      </c>
      <c r="C204" s="12" t="s">
        <v>341</v>
      </c>
      <c r="D204" s="12" t="s">
        <v>604</v>
      </c>
      <c r="E204" s="12" t="s">
        <v>159</v>
      </c>
    </row>
    <row r="206" spans="1:5">
      <c r="A206" s="12" t="s">
        <v>439</v>
      </c>
    </row>
    <row r="207" spans="1:5">
      <c r="B207" s="12" t="s">
        <v>440</v>
      </c>
      <c r="C207" s="12" t="s">
        <v>344</v>
      </c>
      <c r="D207" s="12" t="s">
        <v>605</v>
      </c>
      <c r="E207" s="12" t="s">
        <v>183</v>
      </c>
    </row>
    <row r="209" spans="1:5">
      <c r="A209" s="12" t="s">
        <v>441</v>
      </c>
    </row>
    <row r="210" spans="1:5">
      <c r="B210" s="12" t="s">
        <v>442</v>
      </c>
      <c r="C210" s="12" t="s">
        <v>347</v>
      </c>
      <c r="D210" s="12" t="s">
        <v>606</v>
      </c>
      <c r="E210" s="12" t="s">
        <v>162</v>
      </c>
    </row>
    <row r="211" spans="1:5">
      <c r="B211" s="12" t="s">
        <v>443</v>
      </c>
      <c r="C211" s="12" t="s">
        <v>349</v>
      </c>
      <c r="D211" s="12" t="s">
        <v>607</v>
      </c>
      <c r="E211" s="12" t="s">
        <v>159</v>
      </c>
    </row>
    <row r="212" spans="1:5">
      <c r="B212" s="12" t="s">
        <v>444</v>
      </c>
      <c r="C212" s="12" t="s">
        <v>351</v>
      </c>
      <c r="D212" s="12" t="s">
        <v>608</v>
      </c>
      <c r="E212" s="12" t="s">
        <v>159</v>
      </c>
    </row>
    <row r="213" spans="1:5">
      <c r="B213" s="12" t="s">
        <v>445</v>
      </c>
      <c r="C213" s="12" t="s">
        <v>353</v>
      </c>
      <c r="D213" s="12" t="s">
        <v>609</v>
      </c>
      <c r="E213" s="12" t="s">
        <v>162</v>
      </c>
    </row>
    <row r="215" spans="1:5">
      <c r="A215" s="12" t="s">
        <v>446</v>
      </c>
    </row>
    <row r="216" spans="1:5">
      <c r="B216" s="12" t="s">
        <v>447</v>
      </c>
      <c r="C216" s="12" t="s">
        <v>357</v>
      </c>
      <c r="D216" s="12" t="s">
        <v>610</v>
      </c>
      <c r="E216" s="12" t="s">
        <v>159</v>
      </c>
    </row>
    <row r="218" spans="1:5">
      <c r="A218" s="33" t="s">
        <v>448</v>
      </c>
    </row>
    <row r="219" spans="1:5">
      <c r="A219" s="33"/>
      <c r="B219" s="12" t="s">
        <v>449</v>
      </c>
      <c r="C219" s="12" t="s">
        <v>360</v>
      </c>
      <c r="D219" s="12" t="s">
        <v>611</v>
      </c>
      <c r="E219" s="12" t="s">
        <v>159</v>
      </c>
    </row>
    <row r="220" spans="1:5">
      <c r="A220" s="33"/>
    </row>
    <row r="221" spans="1:5">
      <c r="A221" s="12" t="s">
        <v>450</v>
      </c>
    </row>
    <row r="222" spans="1:5">
      <c r="B222" s="12" t="s">
        <v>451</v>
      </c>
      <c r="C222" s="12" t="s">
        <v>363</v>
      </c>
      <c r="D222" s="12" t="s">
        <v>612</v>
      </c>
      <c r="E222" s="12" t="s">
        <v>159</v>
      </c>
    </row>
    <row r="223" spans="1:5">
      <c r="B223" s="12" t="s">
        <v>452</v>
      </c>
      <c r="C223" s="12" t="s">
        <v>327</v>
      </c>
      <c r="D223" s="12" t="s">
        <v>613</v>
      </c>
      <c r="E223" s="12" t="s">
        <v>162</v>
      </c>
    </row>
    <row r="224" spans="1:5">
      <c r="B224" s="12" t="s">
        <v>453</v>
      </c>
      <c r="C224" s="12" t="s">
        <v>430</v>
      </c>
      <c r="D224" s="12" t="s">
        <v>614</v>
      </c>
      <c r="E224" s="12" t="s">
        <v>162</v>
      </c>
    </row>
    <row r="225" spans="1:5">
      <c r="B225" s="12" t="s">
        <v>454</v>
      </c>
      <c r="C225" s="12" t="s">
        <v>330</v>
      </c>
      <c r="D225" s="12" t="s">
        <v>615</v>
      </c>
      <c r="E225" s="12" t="s">
        <v>183</v>
      </c>
    </row>
    <row r="227" spans="1:5">
      <c r="A227" s="33" t="s">
        <v>455</v>
      </c>
    </row>
    <row r="228" spans="1:5">
      <c r="A228" s="33"/>
      <c r="B228" s="12" t="s">
        <v>456</v>
      </c>
      <c r="C228" s="12" t="s">
        <v>334</v>
      </c>
      <c r="D228" s="12" t="s">
        <v>616</v>
      </c>
      <c r="E228" s="12" t="s">
        <v>159</v>
      </c>
    </row>
    <row r="229" spans="1:5">
      <c r="A229" s="33"/>
    </row>
    <row r="230" spans="1:5">
      <c r="A230" s="12" t="s">
        <v>457</v>
      </c>
    </row>
    <row r="231" spans="1:5">
      <c r="B231" s="12" t="s">
        <v>458</v>
      </c>
      <c r="C231" s="12" t="s">
        <v>436</v>
      </c>
      <c r="D231" s="12" t="s">
        <v>617</v>
      </c>
      <c r="E231" s="12" t="s">
        <v>162</v>
      </c>
    </row>
    <row r="233" spans="1:5">
      <c r="A233" s="12" t="s">
        <v>459</v>
      </c>
    </row>
    <row r="234" spans="1:5">
      <c r="B234" s="12" t="s">
        <v>460</v>
      </c>
      <c r="C234" s="12" t="s">
        <v>341</v>
      </c>
      <c r="D234" s="12" t="s">
        <v>618</v>
      </c>
      <c r="E234" s="12" t="s">
        <v>162</v>
      </c>
    </row>
    <row r="235" spans="1:5">
      <c r="B235" s="12" t="s">
        <v>461</v>
      </c>
      <c r="C235" s="12" t="s">
        <v>462</v>
      </c>
      <c r="D235" s="12" t="s">
        <v>619</v>
      </c>
      <c r="E235" s="12" t="s">
        <v>159</v>
      </c>
    </row>
    <row r="236" spans="1:5">
      <c r="B236" s="12" t="s">
        <v>463</v>
      </c>
      <c r="C236" s="12" t="s">
        <v>344</v>
      </c>
      <c r="D236" s="12" t="s">
        <v>620</v>
      </c>
      <c r="E236" s="12" t="s">
        <v>162</v>
      </c>
    </row>
    <row r="238" spans="1:5">
      <c r="A238" s="12" t="s">
        <v>464</v>
      </c>
    </row>
    <row r="239" spans="1:5">
      <c r="B239" s="12" t="s">
        <v>465</v>
      </c>
      <c r="C239" s="12" t="s">
        <v>347</v>
      </c>
      <c r="D239" s="12" t="s">
        <v>621</v>
      </c>
      <c r="E239" s="12" t="s">
        <v>159</v>
      </c>
    </row>
    <row r="240" spans="1:5">
      <c r="B240" s="12" t="s">
        <v>466</v>
      </c>
      <c r="C240" s="12" t="s">
        <v>349</v>
      </c>
      <c r="D240" s="12" t="s">
        <v>622</v>
      </c>
      <c r="E240" s="12" t="s">
        <v>162</v>
      </c>
    </row>
    <row r="242" spans="1:5">
      <c r="A242" s="12" t="s">
        <v>467</v>
      </c>
    </row>
    <row r="243" spans="1:5">
      <c r="B243" s="12" t="s">
        <v>468</v>
      </c>
      <c r="C243" s="12" t="s">
        <v>353</v>
      </c>
      <c r="D243" s="12" t="s">
        <v>623</v>
      </c>
      <c r="E243" s="12" t="s">
        <v>162</v>
      </c>
    </row>
    <row r="244" spans="1:5">
      <c r="B244" s="12" t="s">
        <v>469</v>
      </c>
      <c r="C244" s="12" t="s">
        <v>355</v>
      </c>
      <c r="D244" s="12" t="s">
        <v>624</v>
      </c>
      <c r="E244" s="12" t="s">
        <v>183</v>
      </c>
    </row>
    <row r="245" spans="1:5">
      <c r="B245" s="12" t="s">
        <v>470</v>
      </c>
      <c r="C245" s="12" t="s">
        <v>357</v>
      </c>
      <c r="D245" s="12" t="s">
        <v>625</v>
      </c>
      <c r="E245" s="12" t="s">
        <v>180</v>
      </c>
    </row>
    <row r="246" spans="1:5">
      <c r="B246" s="12" t="s">
        <v>471</v>
      </c>
      <c r="C246" s="12" t="s">
        <v>472</v>
      </c>
      <c r="D246" s="12" t="s">
        <v>626</v>
      </c>
      <c r="E246" s="12" t="s">
        <v>159</v>
      </c>
    </row>
    <row r="247" spans="1:5">
      <c r="B247" s="12" t="s">
        <v>473</v>
      </c>
      <c r="C247" s="12" t="s">
        <v>360</v>
      </c>
      <c r="D247" s="12" t="s">
        <v>627</v>
      </c>
      <c r="E247" s="12" t="s">
        <v>180</v>
      </c>
    </row>
    <row r="248" spans="1:5">
      <c r="B248" s="12" t="s">
        <v>474</v>
      </c>
      <c r="C248" s="12" t="s">
        <v>475</v>
      </c>
      <c r="D248" s="12" t="s">
        <v>628</v>
      </c>
      <c r="E248" s="12" t="s">
        <v>162</v>
      </c>
    </row>
    <row r="249" spans="1:5">
      <c r="B249" s="12" t="s">
        <v>476</v>
      </c>
      <c r="C249" s="12" t="s">
        <v>363</v>
      </c>
      <c r="D249" s="12" t="s">
        <v>629</v>
      </c>
      <c r="E249" s="12" t="s">
        <v>159</v>
      </c>
    </row>
    <row r="250" spans="1:5">
      <c r="B250" s="12" t="s">
        <v>477</v>
      </c>
      <c r="C250" s="12" t="s">
        <v>327</v>
      </c>
      <c r="D250" s="12" t="s">
        <v>630</v>
      </c>
      <c r="E250" s="12" t="s">
        <v>183</v>
      </c>
    </row>
    <row r="251" spans="1:5">
      <c r="B251" s="12" t="s">
        <v>478</v>
      </c>
      <c r="C251" s="12" t="s">
        <v>430</v>
      </c>
      <c r="D251" s="12" t="s">
        <v>631</v>
      </c>
      <c r="E251" s="12" t="s">
        <v>180</v>
      </c>
    </row>
    <row r="252" spans="1:5">
      <c r="B252" s="12" t="s">
        <v>479</v>
      </c>
      <c r="C252" s="12" t="s">
        <v>330</v>
      </c>
      <c r="D252" s="12" t="s">
        <v>632</v>
      </c>
      <c r="E252" s="12" t="s">
        <v>180</v>
      </c>
    </row>
    <row r="253" spans="1:5">
      <c r="B253" s="12" t="s">
        <v>480</v>
      </c>
      <c r="C253" s="12" t="s">
        <v>332</v>
      </c>
      <c r="D253" s="12" t="s">
        <v>633</v>
      </c>
      <c r="E253" s="12" t="s">
        <v>180</v>
      </c>
    </row>
    <row r="254" spans="1:5">
      <c r="B254" s="12" t="s">
        <v>481</v>
      </c>
      <c r="C254" s="12" t="s">
        <v>334</v>
      </c>
      <c r="D254" s="12" t="s">
        <v>634</v>
      </c>
      <c r="E254" s="12" t="s">
        <v>162</v>
      </c>
    </row>
    <row r="255" spans="1:5">
      <c r="B255" s="12" t="s">
        <v>482</v>
      </c>
      <c r="C255" s="12" t="s">
        <v>336</v>
      </c>
      <c r="D255" s="12" t="s">
        <v>635</v>
      </c>
      <c r="E255" s="12" t="s">
        <v>162</v>
      </c>
    </row>
  </sheetData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Farver og beskyttelse</vt:lpstr>
      <vt:lpstr>Fejl</vt:lpstr>
      <vt:lpstr>Filmliste</vt:lpstr>
      <vt:lpstr>Liste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2006-12-11T09:11:25Z</dcterms:created>
  <dcterms:modified xsi:type="dcterms:W3CDTF">2007-03-04T20:42:48Z</dcterms:modified>
</cp:coreProperties>
</file>